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fwd\ПЪТНА\"/>
    </mc:Choice>
  </mc:AlternateContent>
  <bookViews>
    <workbookView xWindow="0" yWindow="0" windowWidth="14370" windowHeight="7515"/>
  </bookViews>
  <sheets>
    <sheet name="KSS" sheetId="1" r:id="rId1"/>
    <sheet name="KS" sheetId="2" r:id="rId2"/>
  </sheets>
  <definedNames>
    <definedName name="_xlnm.Print_Titles" localSheetId="0">KSS!$12:$14</definedName>
  </definedNames>
  <calcPr calcId="152511"/>
</workbook>
</file>

<file path=xl/calcChain.xml><?xml version="1.0" encoding="utf-8"?>
<calcChain xmlns="http://schemas.openxmlformats.org/spreadsheetml/2006/main">
  <c r="D115" i="2" l="1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14" i="2"/>
  <c r="D108" i="2"/>
  <c r="D109" i="2"/>
  <c r="D110" i="2"/>
  <c r="D107" i="2"/>
  <c r="D97" i="2"/>
  <c r="D98" i="2"/>
  <c r="D99" i="2"/>
  <c r="D101" i="2"/>
  <c r="D102" i="2"/>
  <c r="D103" i="2"/>
  <c r="D104" i="2"/>
  <c r="D105" i="2"/>
  <c r="D96" i="2"/>
  <c r="D74" i="2"/>
  <c r="D75" i="2"/>
  <c r="D77" i="2"/>
  <c r="D79" i="2"/>
  <c r="D80" i="2"/>
  <c r="D81" i="2"/>
  <c r="D82" i="2"/>
  <c r="D84" i="2"/>
  <c r="D85" i="2"/>
  <c r="D86" i="2"/>
  <c r="D88" i="2"/>
  <c r="D89" i="2"/>
  <c r="D90" i="2"/>
  <c r="D91" i="2"/>
  <c r="D92" i="2"/>
  <c r="D93" i="2"/>
  <c r="D73" i="2"/>
  <c r="D64" i="2"/>
  <c r="D66" i="2"/>
  <c r="D68" i="2"/>
  <c r="D69" i="2"/>
  <c r="D62" i="2"/>
  <c r="D41" i="2"/>
  <c r="D42" i="2"/>
  <c r="D43" i="2"/>
  <c r="D44" i="2"/>
  <c r="D45" i="2"/>
  <c r="D46" i="2"/>
  <c r="D48" i="2"/>
  <c r="D49" i="2"/>
  <c r="D51" i="2"/>
  <c r="D52" i="2"/>
  <c r="D54" i="2"/>
  <c r="D55" i="2"/>
  <c r="D56" i="2"/>
  <c r="D57" i="2"/>
  <c r="D39" i="2"/>
  <c r="D28" i="2"/>
  <c r="D29" i="2"/>
  <c r="D30" i="2"/>
  <c r="D32" i="2"/>
  <c r="D33" i="2"/>
  <c r="D34" i="2"/>
  <c r="D35" i="2"/>
  <c r="D36" i="2"/>
  <c r="D37" i="2"/>
  <c r="D26" i="2"/>
  <c r="D25" i="2"/>
  <c r="D128" i="1" l="1"/>
  <c r="D129" i="1"/>
  <c r="D116" i="1"/>
  <c r="D117" i="1" s="1"/>
  <c r="D34" i="1"/>
  <c r="D84" i="1"/>
  <c r="D92" i="1"/>
  <c r="D43" i="1"/>
  <c r="D45" i="1" s="1"/>
  <c r="D74" i="1"/>
  <c r="D36" i="1"/>
  <c r="D91" i="1"/>
  <c r="D46" i="1"/>
  <c r="D103" i="1"/>
  <c r="D51" i="1"/>
  <c r="D81" i="1"/>
  <c r="D79" i="1"/>
  <c r="D73" i="1"/>
  <c r="D66" i="1"/>
  <c r="D64" i="1"/>
  <c r="D62" i="1"/>
  <c r="D120" i="1" l="1"/>
  <c r="D121" i="1" s="1"/>
  <c r="D118" i="1"/>
  <c r="D119" i="1" l="1"/>
  <c r="F138" i="1" s="1"/>
  <c r="D122" i="1"/>
  <c r="F139" i="1" l="1"/>
  <c r="F140" i="1" s="1"/>
</calcChain>
</file>

<file path=xl/sharedStrings.xml><?xml version="1.0" encoding="utf-8"?>
<sst xmlns="http://schemas.openxmlformats.org/spreadsheetml/2006/main" count="445" uniqueCount="152">
  <si>
    <t>№</t>
  </si>
  <si>
    <t>ВИД РАБОТА</t>
  </si>
  <si>
    <t>1.</t>
  </si>
  <si>
    <r>
      <t>м</t>
    </r>
    <r>
      <rPr>
        <vertAlign val="superscript"/>
        <sz val="11"/>
        <rFont val="Arial"/>
        <family val="2"/>
        <charset val="204"/>
      </rPr>
      <t>3</t>
    </r>
  </si>
  <si>
    <t>ПЪТНИ РАБОТИ</t>
  </si>
  <si>
    <t>IV.</t>
  </si>
  <si>
    <t>АСФАЛТОВИ РАБОТИ</t>
  </si>
  <si>
    <t>т</t>
  </si>
  <si>
    <t>IІ.</t>
  </si>
  <si>
    <t>Направа на пътна настилка от:</t>
  </si>
  <si>
    <t>м</t>
  </si>
  <si>
    <t>ПЪТНА СИГНАЛИЗАЦИЯ</t>
  </si>
  <si>
    <t>бр.</t>
  </si>
  <si>
    <t>Скоби за пътни знаци</t>
  </si>
  <si>
    <t>Доставка и полагане на:</t>
  </si>
  <si>
    <t>Подготовка на терена за работа</t>
  </si>
  <si>
    <t>V.</t>
  </si>
  <si>
    <t>Подложен бетон В12.5</t>
  </si>
  <si>
    <t>Стойка L=3м. Ф60</t>
  </si>
  <si>
    <t>Стойка L=3.5м. Ф60</t>
  </si>
  <si>
    <t>VI.</t>
  </si>
  <si>
    <t>ДРУГИ</t>
  </si>
  <si>
    <t>Бетон В15</t>
  </si>
  <si>
    <r>
      <t>м</t>
    </r>
    <r>
      <rPr>
        <vertAlign val="superscript"/>
        <sz val="10"/>
        <rFont val="Arial"/>
        <family val="2"/>
        <charset val="204"/>
      </rPr>
      <t>2</t>
    </r>
  </si>
  <si>
    <t xml:space="preserve">Битумизиран трошен камък Е=800 МРа 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</si>
  <si>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</si>
  <si>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t>IIІ.</t>
  </si>
  <si>
    <t>ЗЕМНИ РАБОТИ</t>
  </si>
  <si>
    <t>ЕДН. М.</t>
  </si>
  <si>
    <t>- непрекъснати линии</t>
  </si>
  <si>
    <t>- прекъснати линии</t>
  </si>
  <si>
    <t>КОЛИЧЕ-СТВО</t>
  </si>
  <si>
    <t xml:space="preserve">Уплътняване на земна основа с ръчен самоходен валяк за направа на асфалтобетонова настилка </t>
  </si>
  <si>
    <t>ПОДГОТВИТЕЛНИ РАБОТИ</t>
  </si>
  <si>
    <t>Изготвил:............................</t>
  </si>
  <si>
    <t xml:space="preserve"> - ръчно 10 %</t>
  </si>
  <si>
    <t xml:space="preserve"> - машинно 90 %</t>
  </si>
  <si>
    <t>I.</t>
  </si>
  <si>
    <t>ПЪТНИ ЗНАЦИ ЗА ВОД</t>
  </si>
  <si>
    <t>Преносима стойка - С26</t>
  </si>
  <si>
    <t>Светлинен източник - С16</t>
  </si>
  <si>
    <t xml:space="preserve">Първи битумен разлив 1.2 кг / кв.м. </t>
  </si>
  <si>
    <t>Хоризонтална маркировка бяла с перли</t>
  </si>
  <si>
    <r>
      <rPr>
        <b/>
        <sz val="12"/>
        <color indexed="8"/>
        <rFont val="Times New Roman"/>
        <family val="1"/>
        <charset val="204"/>
      </rPr>
      <t>ВЪЗЛОЖИТЕЛ:</t>
    </r>
    <r>
      <rPr>
        <sz val="12"/>
        <color indexed="8"/>
        <rFont val="Times New Roman"/>
        <family val="1"/>
        <charset val="204"/>
      </rPr>
      <t xml:space="preserve"> Община Рудозем</t>
    </r>
  </si>
  <si>
    <r>
      <rPr>
        <b/>
        <sz val="12"/>
        <color indexed="8"/>
        <rFont val="Times New Roman"/>
        <family val="1"/>
        <charset val="204"/>
      </rPr>
      <t>ЧАСТ:</t>
    </r>
    <r>
      <rPr>
        <sz val="12"/>
        <color indexed="8"/>
        <rFont val="Times New Roman"/>
        <family val="1"/>
        <charset val="204"/>
      </rPr>
      <t xml:space="preserve"> Пътна</t>
    </r>
  </si>
  <si>
    <t>Несортиран трошен камък E=300 MPa, фракция 0-63</t>
  </si>
  <si>
    <t>- видими бетонови бордюри 18/35/50</t>
  </si>
  <si>
    <t>- за направа на трошеникаменна възглавница под габиони</t>
  </si>
  <si>
    <t>Плътен асфалтобетон тип "А" Е=1200 МРа</t>
  </si>
  <si>
    <t>за асфалтобетонова /14833 х 0,05 х 2,4/</t>
  </si>
  <si>
    <t>в обхвата на серпентините и хоризонталните криви с малки радиуси /2828 х 0,08 х 2,4/</t>
  </si>
  <si>
    <t>- между трошен камък и асфалтобетонова настилка /14833х1,2/</t>
  </si>
  <si>
    <t>Обмазване с полимер-битумна паста между стара и нова настилка (13 х 0,08)</t>
  </si>
  <si>
    <t>- видими бетонови бордюри 18/35/50 /2184 х 0,03/</t>
  </si>
  <si>
    <t>Бетон В20</t>
  </si>
  <si>
    <t>- за надзиждане на греда на съществуващ мост</t>
  </si>
  <si>
    <t>Стоманен парапет СП - II - 110 см - по детайл</t>
  </si>
  <si>
    <t>БЕТОНОВИ И АРМИРОВЪЧНИ РАБОТИ</t>
  </si>
  <si>
    <t>Армировка AIII</t>
  </si>
  <si>
    <t>кг</t>
  </si>
  <si>
    <t>Кофраж</t>
  </si>
  <si>
    <r>
      <t>м</t>
    </r>
    <r>
      <rPr>
        <vertAlign val="superscript"/>
        <sz val="10"/>
        <rFont val="Arial"/>
        <family val="2"/>
        <charset val="204"/>
      </rPr>
      <t>3</t>
    </r>
  </si>
  <si>
    <t xml:space="preserve">- кофраж за подпорна стена </t>
  </si>
  <si>
    <t>Пътни знаци  1-ри типоразмер</t>
  </si>
  <si>
    <t xml:space="preserve">Табела с двойни направляващи стрелки С7 2х118 бр. </t>
  </si>
  <si>
    <t xml:space="preserve">Трамбована глина зад подпорна стена </t>
  </si>
  <si>
    <t>- за направа на дренаж зад подпорна стена</t>
  </si>
  <si>
    <t>- за пътни знаци /37 х 0,15/</t>
  </si>
  <si>
    <t>Пътни знаци 1-ви типоразмер</t>
  </si>
  <si>
    <t xml:space="preserve">- за изляти на място пътни окопи - армировъчна мрежа 20/20 ф6.5 </t>
  </si>
  <si>
    <t>Едрозърнест пясък или нестандартна баластра за водостоци</t>
  </si>
  <si>
    <t>Заскаляване около втока/оттока на водостоци</t>
  </si>
  <si>
    <t>Изкоп земни почви - за водостоци</t>
  </si>
  <si>
    <t>Обратен насип от нестандартна баластра за водостоци</t>
  </si>
  <si>
    <t>Бичмета за укрепване на</t>
  </si>
  <si>
    <t>- кофража на подпорната стена 10/10</t>
  </si>
  <si>
    <t>- кофража на водостоците 10/10</t>
  </si>
  <si>
    <r>
      <t>Двукракно намазванв с битум</t>
    </r>
    <r>
      <rPr>
        <sz val="10"/>
        <rFont val="Arial"/>
        <family val="2"/>
        <charset val="204"/>
      </rPr>
      <t xml:space="preserve"> 1,3 кг/м</t>
    </r>
    <r>
      <rPr>
        <vertAlign val="superscript"/>
        <sz val="10"/>
        <rFont val="Arial"/>
        <family val="2"/>
        <charset val="204"/>
      </rPr>
      <t>2</t>
    </r>
  </si>
  <si>
    <t>- за основа на водостоци</t>
  </si>
  <si>
    <t>Насип земни почви тип "А" зад подпорна стена</t>
  </si>
  <si>
    <t>Изкоп за направа на пътно легло</t>
  </si>
  <si>
    <t>средна дебелина на изкопа - 22.3cm.</t>
  </si>
  <si>
    <t>средна широчина на пътното трасе вкл. банкети - 6.82м.</t>
  </si>
  <si>
    <t>Насип земни почви за пътно трасе</t>
  </si>
  <si>
    <t>ВСИЧКО ИЗКОП</t>
  </si>
  <si>
    <r>
      <t>м</t>
    </r>
    <r>
      <rPr>
        <b/>
        <vertAlign val="superscript"/>
        <sz val="11"/>
        <rFont val="Arial"/>
        <family val="2"/>
        <charset val="204"/>
      </rPr>
      <t>3</t>
    </r>
  </si>
  <si>
    <t>Изкоп земни почви - за направа на габиони - 235.0 м.</t>
  </si>
  <si>
    <t>ВСИЧКО несортиран трошен камък, фракция 0-63</t>
  </si>
  <si>
    <t>- за нова асфалтобетонова настилка - 0.835 х 4301.0 = 3591</t>
  </si>
  <si>
    <t>- за направа на банкети - 0.165 х 4301.0 = 710</t>
  </si>
  <si>
    <t>- габиони по детайл</t>
  </si>
  <si>
    <t xml:space="preserve">- за направа на излят на място бетонова канавка 388 м </t>
  </si>
  <si>
    <t>- за подпорна стена - 32 кг/м'</t>
  </si>
  <si>
    <t>- при оттока на водостоците - 9бр.</t>
  </si>
  <si>
    <t>Стоманена еластична ограда тип JPL N2W7</t>
  </si>
  <si>
    <t>м.</t>
  </si>
  <si>
    <t>Стоманена еластична ограда тип JPL N2W2</t>
  </si>
  <si>
    <t>ЕД. ЦЕНА</t>
  </si>
  <si>
    <t>СТОЙНОСТ</t>
  </si>
  <si>
    <t>- за укрепителна  стена /255 х 0,95 х 0,10/</t>
  </si>
  <si>
    <t>- за укрепителна  стена /255 х 0,55 /</t>
  </si>
  <si>
    <t>- кофраж за устои, при вток(казанче), при отток</t>
  </si>
  <si>
    <t>- за водостоци (вток(казанче), отток)</t>
  </si>
  <si>
    <t>- при втока (казанче) на водостоците - 9бр.</t>
  </si>
  <si>
    <t>Бетон В25 за надзиждане на греда на съществуващ мост</t>
  </si>
  <si>
    <t xml:space="preserve">Демонтаж на съществуващ парапет </t>
  </si>
  <si>
    <t xml:space="preserve">ОБОБЩЕНА КОЛИЧЕСТВЕHО-СТОЙНОСТНА СМЕТКА </t>
  </si>
  <si>
    <t>Бетонови тръби за водостоци</t>
  </si>
  <si>
    <t>-ф50</t>
  </si>
  <si>
    <t>-ф80</t>
  </si>
  <si>
    <t>-ф100</t>
  </si>
  <si>
    <r>
      <t>0.223 х 6.82 х 2828.0м. = 4301.0 м</t>
    </r>
    <r>
      <rPr>
        <vertAlign val="superscript"/>
        <sz val="10"/>
        <rFont val="Arial"/>
        <family val="2"/>
        <charset val="204"/>
      </rPr>
      <t>3</t>
    </r>
  </si>
  <si>
    <r>
      <t>235м. х 1.8м3 = 423 м</t>
    </r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 xml:space="preserve"> </t>
    </r>
  </si>
  <si>
    <t xml:space="preserve">-шахти - за връзка на кабел, преминаващ под пътното платно - 11 бр. </t>
  </si>
  <si>
    <t xml:space="preserve"> - 50 % в скални почви</t>
  </si>
  <si>
    <t xml:space="preserve">                               - машинно 90 %</t>
  </si>
  <si>
    <t xml:space="preserve">                              - ръчно 10 %</t>
  </si>
  <si>
    <t xml:space="preserve"> - 50 % в земни почви</t>
  </si>
  <si>
    <t xml:space="preserve">                               - машинно 80 %</t>
  </si>
  <si>
    <t xml:space="preserve">                               - ръчно 20 %</t>
  </si>
  <si>
    <t xml:space="preserve">-ревизионни шахти - 3 бр. </t>
  </si>
  <si>
    <t>Изкоп за:</t>
  </si>
  <si>
    <t>Превоз изкоп до депо</t>
  </si>
  <si>
    <t>Направа на шахти от армиран стоманобетон, вкл. кофраж</t>
  </si>
  <si>
    <t>Тръба HDPE ф40 (без резерв)</t>
  </si>
  <si>
    <t>Метална тръба ф108</t>
  </si>
  <si>
    <t xml:space="preserve">Сигнална предпазна лента </t>
  </si>
  <si>
    <t>Анкерни болтове</t>
  </si>
  <si>
    <t>VIII.</t>
  </si>
  <si>
    <t>VII.</t>
  </si>
  <si>
    <t>IX.</t>
  </si>
  <si>
    <t>Обратна засипка от несортиран трошен камък за направа на канално трасе за широколентов интернит</t>
  </si>
  <si>
    <t>- между битумизиран трошен камък и плътен асфалтобетон /3043 х 1,2/</t>
  </si>
  <si>
    <t>Втори битумен разлив 1,2кг /кв.м.</t>
  </si>
  <si>
    <r>
      <t>15% х 4301 = 645,0 м</t>
    </r>
    <r>
      <rPr>
        <vertAlign val="superscript"/>
        <sz val="10"/>
        <color rgb="FFFF0000"/>
        <rFont val="Arial"/>
        <family val="2"/>
        <charset val="204"/>
      </rPr>
      <t>3</t>
    </r>
    <r>
      <rPr>
        <sz val="10"/>
        <color rgb="FFFF0000"/>
        <rFont val="Arial"/>
        <family val="2"/>
        <charset val="204"/>
      </rPr>
      <t xml:space="preserve"> изкоп земни почви - от тях:</t>
    </r>
  </si>
  <si>
    <r>
      <t>85% х 4301 = 3656,00 м</t>
    </r>
    <r>
      <rPr>
        <vertAlign val="superscript"/>
        <sz val="10"/>
        <color rgb="FFFF0000"/>
        <rFont val="Arial"/>
        <family val="2"/>
        <charset val="204"/>
      </rPr>
      <t>3</t>
    </r>
    <r>
      <rPr>
        <sz val="10"/>
        <color rgb="FFFF0000"/>
        <rFont val="Arial"/>
        <family val="2"/>
        <charset val="204"/>
      </rPr>
      <t xml:space="preserve"> изкоп скални почви - от тях:</t>
    </r>
  </si>
  <si>
    <t>ТРЪБИ ЗА ШИРОКОЛЕНТОВ ИНТЕРНЕТ</t>
  </si>
  <si>
    <t>OБЩО БЕЗ ДДС:</t>
  </si>
  <si>
    <t>ОБЩА СУМА:</t>
  </si>
  <si>
    <t>ДДС:</t>
  </si>
  <si>
    <t xml:space="preserve">ОБОБЩЕНА КОЛИЧЕСТВЕНА СМЕТКА </t>
  </si>
  <si>
    <r>
      <rPr>
        <b/>
        <sz val="12"/>
        <color indexed="8"/>
        <rFont val="Times New Roman"/>
        <family val="1"/>
        <charset val="204"/>
      </rPr>
      <t>ФАЗА:</t>
    </r>
    <r>
      <rPr>
        <sz val="12"/>
        <color indexed="8"/>
        <rFont val="Times New Roman"/>
        <family val="1"/>
        <charset val="204"/>
      </rPr>
      <t xml:space="preserve"> Технически проект</t>
    </r>
  </si>
  <si>
    <t>-направа на тръби за широколентов интернет  - 50/110/2737.7м, от които:</t>
  </si>
  <si>
    <t>Уплътняване на земна основа с ръчен самоходен валяк за направа на тръби за широколентов интернет</t>
  </si>
  <si>
    <t>Подложен пясък</t>
  </si>
  <si>
    <t>Детайл за прикрепване на тръба към мост</t>
  </si>
  <si>
    <t>- за ревизионни шахти</t>
  </si>
  <si>
    <t>- за шахти</t>
  </si>
  <si>
    <r>
      <t xml:space="preserve">ОБЕКТ: </t>
    </r>
    <r>
      <rPr>
        <sz val="12"/>
        <rFont val="Times New Roman"/>
        <family val="1"/>
        <charset val="204"/>
      </rPr>
      <t xml:space="preserve">Изготвяне на технически проект за реконструкция на път SML 3217 /II-86, Рудозем - Граница Гърция/ - с. Бреза от км 0+000 до км 3+500 </t>
    </r>
  </si>
  <si>
    <t>обща площ на пътя - 19305.0 кв.м</t>
  </si>
  <si>
    <r>
      <t>15% х 4301 = 645,0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изкоп земни почви - от тях:</t>
    </r>
  </si>
  <si>
    <r>
      <t>85% х 4301 = 3656,00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изкоп скални почви - от тях: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</si>
</sst>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vertAlign val="superscript"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perscript"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vertAlign val="superscript"/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Border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1" fillId="0" borderId="0" xfId="0" applyFont="1"/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vertical="center" wrapText="1"/>
    </xf>
    <xf numFmtId="0" fontId="6" fillId="0" borderId="5" xfId="0" quotePrefix="1" applyFont="1" applyBorder="1" applyAlignment="1">
      <alignment vertical="center" wrapText="1"/>
    </xf>
    <xf numFmtId="0" fontId="6" fillId="0" borderId="5" xfId="0" applyFont="1" applyFill="1" applyBorder="1" applyAlignment="1">
      <alignment wrapText="1"/>
    </xf>
    <xf numFmtId="0" fontId="6" fillId="0" borderId="5" xfId="0" quotePrefix="1" applyFont="1" applyFill="1" applyBorder="1" applyAlignment="1">
      <alignment wrapText="1"/>
    </xf>
    <xf numFmtId="0" fontId="6" fillId="0" borderId="6" xfId="0" quotePrefix="1" applyFont="1" applyFill="1" applyBorder="1" applyAlignment="1">
      <alignment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/>
    <xf numFmtId="0" fontId="6" fillId="0" borderId="0" xfId="0" quotePrefix="1" applyFont="1" applyFill="1" applyBorder="1" applyAlignment="1">
      <alignment wrapText="1"/>
    </xf>
    <xf numFmtId="0" fontId="6" fillId="0" borderId="5" xfId="0" quotePrefix="1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22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ill="1"/>
    <xf numFmtId="0" fontId="22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6" fillId="0" borderId="0" xfId="0" quotePrefix="1" applyFont="1" applyFill="1" applyBorder="1" applyAlignment="1">
      <alignment vertical="center"/>
    </xf>
    <xf numFmtId="0" fontId="25" fillId="0" borderId="5" xfId="0" applyFont="1" applyBorder="1" applyAlignment="1">
      <alignment horizontal="center"/>
    </xf>
    <xf numFmtId="0" fontId="6" fillId="0" borderId="0" xfId="0" quotePrefix="1" applyFont="1" applyBorder="1" applyAlignment="1">
      <alignment horizontal="left"/>
    </xf>
    <xf numFmtId="0" fontId="6" fillId="0" borderId="5" xfId="0" quotePrefix="1" applyFont="1" applyFill="1" applyBorder="1" applyAlignment="1">
      <alignment vertical="top" wrapText="1"/>
    </xf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5" xfId="0" quotePrefix="1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horizontal="left" wrapText="1"/>
    </xf>
    <xf numFmtId="0" fontId="25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6" fillId="0" borderId="5" xfId="0" quotePrefix="1" applyFont="1" applyBorder="1" applyAlignment="1">
      <alignment wrapText="1"/>
    </xf>
    <xf numFmtId="0" fontId="3" fillId="0" borderId="5" xfId="0" quotePrefix="1" applyFont="1" applyFill="1" applyBorder="1" applyAlignment="1">
      <alignment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5" xfId="0" quotePrefix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quotePrefix="1" applyFont="1" applyFill="1" applyBorder="1" applyAlignment="1">
      <alignment vertical="center" wrapText="1"/>
    </xf>
    <xf numFmtId="0" fontId="6" fillId="0" borderId="5" xfId="0" quotePrefix="1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0" xfId="0" quotePrefix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/>
    </xf>
    <xf numFmtId="0" fontId="3" fillId="0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16" fillId="0" borderId="0" xfId="0" applyFont="1" applyAlignment="1"/>
    <xf numFmtId="0" fontId="15" fillId="0" borderId="0" xfId="0" applyFont="1" applyBorder="1" applyAlignment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ill="1" applyBorder="1"/>
    <xf numFmtId="4" fontId="0" fillId="0" borderId="0" xfId="0" applyNumberFormat="1"/>
    <xf numFmtId="0" fontId="21" fillId="0" borderId="15" xfId="0" applyFont="1" applyBorder="1" applyAlignment="1">
      <alignment horizontal="left" wrapText="1"/>
    </xf>
    <xf numFmtId="0" fontId="21" fillId="0" borderId="16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26" fillId="0" borderId="5" xfId="0" applyFont="1" applyFill="1" applyBorder="1" applyAlignment="1">
      <alignment vertical="center" wrapText="1"/>
    </xf>
    <xf numFmtId="0" fontId="26" fillId="0" borderId="5" xfId="0" quotePrefix="1" applyFont="1" applyFill="1" applyBorder="1" applyAlignment="1">
      <alignment horizontal="left" vertical="center" wrapText="1"/>
    </xf>
    <xf numFmtId="0" fontId="26" fillId="0" borderId="5" xfId="0" quotePrefix="1" applyFont="1" applyFill="1" applyBorder="1" applyAlignment="1">
      <alignment wrapText="1"/>
    </xf>
    <xf numFmtId="0" fontId="28" fillId="0" borderId="5" xfId="0" quotePrefix="1" applyFont="1" applyFill="1" applyBorder="1" applyAlignment="1">
      <alignment wrapText="1"/>
    </xf>
    <xf numFmtId="0" fontId="26" fillId="0" borderId="2" xfId="0" applyFont="1" applyBorder="1" applyAlignment="1">
      <alignment horizontal="center" vertical="center"/>
    </xf>
    <xf numFmtId="0" fontId="26" fillId="0" borderId="0" xfId="0" quotePrefix="1" applyFont="1" applyFill="1" applyBorder="1" applyAlignment="1">
      <alignment wrapText="1"/>
    </xf>
    <xf numFmtId="0" fontId="26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2" fontId="13" fillId="0" borderId="0" xfId="0" applyNumberFormat="1" applyFont="1" applyFill="1" applyAlignment="1">
      <alignment horizontal="right" vertical="top" wrapText="1"/>
    </xf>
    <xf numFmtId="2" fontId="23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/>
    </xf>
    <xf numFmtId="2" fontId="0" fillId="0" borderId="3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7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2" fontId="0" fillId="0" borderId="8" xfId="0" applyNumberFormat="1" applyBorder="1" applyAlignment="1">
      <alignment horizontal="right"/>
    </xf>
    <xf numFmtId="2" fontId="0" fillId="0" borderId="3" xfId="0" applyNumberFormat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2" fontId="6" fillId="0" borderId="3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2" fontId="0" fillId="0" borderId="14" xfId="0" applyNumberFormat="1" applyFill="1" applyBorder="1" applyAlignment="1">
      <alignment horizontal="right" vertical="center"/>
    </xf>
    <xf numFmtId="2" fontId="6" fillId="0" borderId="6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2" fontId="0" fillId="0" borderId="4" xfId="0" applyNumberFormat="1" applyFill="1" applyBorder="1" applyAlignment="1">
      <alignment horizontal="right"/>
    </xf>
    <xf numFmtId="2" fontId="0" fillId="0" borderId="13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7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2" fontId="24" fillId="0" borderId="0" xfId="0" applyNumberFormat="1" applyFont="1" applyAlignment="1">
      <alignment horizontal="right" vertical="center"/>
    </xf>
    <xf numFmtId="2" fontId="0" fillId="2" borderId="20" xfId="0" applyNumberFormat="1" applyFill="1" applyBorder="1" applyAlignment="1">
      <alignment horizontal="right" vertical="center"/>
    </xf>
    <xf numFmtId="2" fontId="0" fillId="2" borderId="19" xfId="0" applyNumberFormat="1" applyFill="1" applyBorder="1" applyAlignment="1">
      <alignment horizontal="right" vertical="center"/>
    </xf>
    <xf numFmtId="2" fontId="0" fillId="0" borderId="22" xfId="0" applyNumberFormat="1" applyFill="1" applyBorder="1" applyAlignment="1">
      <alignment horizontal="right" vertical="center"/>
    </xf>
    <xf numFmtId="2" fontId="0" fillId="0" borderId="23" xfId="0" applyNumberFormat="1" applyFill="1" applyBorder="1" applyAlignment="1">
      <alignment horizontal="right" vertical="center"/>
    </xf>
    <xf numFmtId="2" fontId="1" fillId="2" borderId="12" xfId="0" applyNumberFormat="1" applyFont="1" applyFill="1" applyBorder="1" applyAlignment="1">
      <alignment horizontal="right" vertical="center"/>
    </xf>
    <xf numFmtId="2" fontId="1" fillId="2" borderId="21" xfId="0" applyNumberFormat="1" applyFont="1" applyFill="1" applyBorder="1" applyAlignment="1">
      <alignment horizontal="right" vertical="center"/>
    </xf>
    <xf numFmtId="2" fontId="3" fillId="2" borderId="12" xfId="0" applyNumberFormat="1" applyFont="1" applyFill="1" applyBorder="1" applyAlignment="1">
      <alignment horizontal="right" vertical="center"/>
    </xf>
    <xf numFmtId="2" fontId="6" fillId="2" borderId="12" xfId="0" applyNumberFormat="1" applyFont="1" applyFill="1" applyBorder="1" applyAlignment="1">
      <alignment horizontal="right" vertical="center"/>
    </xf>
    <xf numFmtId="2" fontId="21" fillId="2" borderId="21" xfId="0" applyNumberFormat="1" applyFont="1" applyFill="1" applyBorder="1" applyAlignment="1">
      <alignment horizontal="right" vertical="center"/>
    </xf>
    <xf numFmtId="2" fontId="0" fillId="2" borderId="12" xfId="0" applyNumberFormat="1" applyFill="1" applyBorder="1" applyAlignment="1">
      <alignment horizontal="right" vertical="center"/>
    </xf>
    <xf numFmtId="2" fontId="0" fillId="2" borderId="12" xfId="0" applyNumberFormat="1" applyFill="1" applyBorder="1" applyAlignment="1">
      <alignment horizontal="right"/>
    </xf>
    <xf numFmtId="2" fontId="0" fillId="2" borderId="14" xfId="0" applyNumberFormat="1" applyFill="1" applyBorder="1" applyAlignment="1">
      <alignment horizontal="right" vertical="center"/>
    </xf>
    <xf numFmtId="2" fontId="6" fillId="2" borderId="14" xfId="0" applyNumberFormat="1" applyFont="1" applyFill="1" applyBorder="1" applyAlignment="1">
      <alignment horizontal="right" vertical="center"/>
    </xf>
    <xf numFmtId="2" fontId="0" fillId="0" borderId="14" xfId="0" applyNumberFormat="1" applyFill="1" applyBorder="1" applyAlignment="1">
      <alignment horizontal="right"/>
    </xf>
    <xf numFmtId="2" fontId="6" fillId="2" borderId="6" xfId="0" applyNumberFormat="1" applyFont="1" applyFill="1" applyBorder="1" applyAlignment="1">
      <alignment horizontal="right" vertical="center"/>
    </xf>
    <xf numFmtId="2" fontId="6" fillId="0" borderId="29" xfId="0" applyNumberFormat="1" applyFont="1" applyFill="1" applyBorder="1" applyAlignment="1">
      <alignment horizontal="right" vertical="center"/>
    </xf>
    <xf numFmtId="2" fontId="6" fillId="0" borderId="14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/>
    </xf>
    <xf numFmtId="2" fontId="3" fillId="2" borderId="13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2" fontId="20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2" fontId="0" fillId="0" borderId="0" xfId="0" applyNumberFormat="1"/>
    <xf numFmtId="0" fontId="1" fillId="0" borderId="5" xfId="0" quotePrefix="1" applyFont="1" applyFill="1" applyBorder="1" applyAlignment="1">
      <alignment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quotePrefix="1" applyFont="1" applyFill="1" applyBorder="1" applyAlignment="1">
      <alignment wrapText="1"/>
    </xf>
    <xf numFmtId="0" fontId="24" fillId="0" borderId="0" xfId="0" applyFont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quotePrefix="1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2" fontId="4" fillId="2" borderId="21" xfId="0" applyNumberFormat="1" applyFont="1" applyFill="1" applyBorder="1" applyAlignment="1">
      <alignment horizontal="right" vertical="center" wrapText="1"/>
    </xf>
    <xf numFmtId="2" fontId="4" fillId="2" borderId="26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vertical="top" wrapText="1"/>
    </xf>
    <xf numFmtId="2" fontId="4" fillId="2" borderId="15" xfId="0" applyNumberFormat="1" applyFont="1" applyFill="1" applyBorder="1" applyAlignment="1">
      <alignment horizontal="right" vertical="center" wrapText="1"/>
    </xf>
    <xf numFmtId="2" fontId="4" fillId="2" borderId="27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right" wrapText="1"/>
    </xf>
    <xf numFmtId="2" fontId="6" fillId="0" borderId="0" xfId="0" applyNumberFormat="1" applyFont="1" applyAlignment="1">
      <alignment horizontal="right" wrapText="1"/>
    </xf>
    <xf numFmtId="0" fontId="3" fillId="0" borderId="1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topLeftCell="A126" zoomScaleNormal="100" workbookViewId="0">
      <selection activeCell="D147" sqref="D147:F147"/>
    </sheetView>
  </sheetViews>
  <sheetFormatPr defaultRowHeight="12.75" x14ac:dyDescent="0.2"/>
  <cols>
    <col min="1" max="1" width="4" style="6" customWidth="1"/>
    <col min="2" max="2" width="53.85546875" style="18" customWidth="1"/>
    <col min="3" max="3" width="5.42578125" style="30" customWidth="1"/>
    <col min="4" max="4" width="9" style="109" customWidth="1"/>
    <col min="5" max="5" width="6.85546875" style="109" customWidth="1"/>
    <col min="6" max="6" width="13.5703125" style="109" customWidth="1"/>
  </cols>
  <sheetData>
    <row r="1" spans="1:6" ht="20.25" x14ac:dyDescent="0.3">
      <c r="B1" s="86" t="s">
        <v>106</v>
      </c>
      <c r="C1" s="85"/>
      <c r="D1" s="134"/>
      <c r="E1" s="134"/>
      <c r="F1" s="108"/>
    </row>
    <row r="2" spans="1:6" ht="9" customHeight="1" x14ac:dyDescent="0.2">
      <c r="B2" s="6"/>
      <c r="C2" s="6"/>
      <c r="D2" s="106"/>
      <c r="E2" s="106"/>
      <c r="F2" s="108"/>
    </row>
    <row r="3" spans="1:6" ht="36" customHeight="1" x14ac:dyDescent="0.2">
      <c r="A3" s="178" t="s">
        <v>148</v>
      </c>
      <c r="B3" s="178"/>
      <c r="C3" s="178"/>
      <c r="D3" s="178"/>
      <c r="E3" s="107"/>
      <c r="F3" s="107"/>
    </row>
    <row r="4" spans="1:6" s="3" customFormat="1" ht="8.25" customHeight="1" x14ac:dyDescent="0.3">
      <c r="A4" s="6"/>
      <c r="B4" s="6"/>
      <c r="C4" s="6"/>
      <c r="D4" s="106"/>
      <c r="E4" s="106"/>
      <c r="F4" s="108"/>
    </row>
    <row r="5" spans="1:6" s="3" customFormat="1" ht="13.5" customHeight="1" x14ac:dyDescent="0.3">
      <c r="A5" s="173" t="s">
        <v>43</v>
      </c>
      <c r="B5" s="173"/>
      <c r="C5" s="173"/>
      <c r="D5" s="173"/>
      <c r="E5" s="173"/>
      <c r="F5" s="173"/>
    </row>
    <row r="6" spans="1:6" s="3" customFormat="1" ht="8.25" customHeight="1" x14ac:dyDescent="0.3">
      <c r="A6" s="6"/>
      <c r="B6" s="6"/>
      <c r="C6" s="6"/>
      <c r="D6" s="106"/>
      <c r="E6" s="106"/>
      <c r="F6" s="108"/>
    </row>
    <row r="7" spans="1:6" s="3" customFormat="1" ht="17.25" customHeight="1" x14ac:dyDescent="0.3">
      <c r="A7" s="181" t="s">
        <v>141</v>
      </c>
      <c r="B7" s="182"/>
      <c r="C7" s="182"/>
      <c r="D7" s="182"/>
      <c r="E7" s="108"/>
      <c r="F7" s="108"/>
    </row>
    <row r="8" spans="1:6" s="4" customFormat="1" ht="9" customHeight="1" x14ac:dyDescent="0.25">
      <c r="A8" s="45"/>
      <c r="B8" s="45"/>
      <c r="C8" s="45"/>
      <c r="D8" s="135"/>
      <c r="E8" s="108"/>
      <c r="F8" s="108"/>
    </row>
    <row r="9" spans="1:6" s="4" customFormat="1" ht="15" customHeight="1" x14ac:dyDescent="0.25">
      <c r="A9" s="182" t="s">
        <v>44</v>
      </c>
      <c r="B9" s="182"/>
      <c r="C9" s="45"/>
      <c r="D9" s="135"/>
      <c r="E9" s="108"/>
      <c r="F9" s="108"/>
    </row>
    <row r="10" spans="1:6" s="4" customFormat="1" ht="15" customHeight="1" x14ac:dyDescent="0.25">
      <c r="A10" s="163"/>
      <c r="B10" s="163"/>
      <c r="C10" s="163"/>
      <c r="D10" s="135"/>
      <c r="E10" s="108"/>
      <c r="F10" s="108"/>
    </row>
    <row r="11" spans="1:6" ht="16.5" thickBot="1" x14ac:dyDescent="0.3">
      <c r="B11" s="19" t="s">
        <v>149</v>
      </c>
    </row>
    <row r="12" spans="1:6" ht="12.75" customHeight="1" x14ac:dyDescent="0.2">
      <c r="A12" s="183" t="s">
        <v>0</v>
      </c>
      <c r="B12" s="174" t="s">
        <v>1</v>
      </c>
      <c r="C12" s="174" t="s">
        <v>28</v>
      </c>
      <c r="D12" s="176" t="s">
        <v>31</v>
      </c>
      <c r="E12" s="179" t="s">
        <v>97</v>
      </c>
      <c r="F12" s="176" t="s">
        <v>98</v>
      </c>
    </row>
    <row r="13" spans="1:6" x14ac:dyDescent="0.2">
      <c r="A13" s="184"/>
      <c r="B13" s="175"/>
      <c r="C13" s="175"/>
      <c r="D13" s="177"/>
      <c r="E13" s="180"/>
      <c r="F13" s="177"/>
    </row>
    <row r="14" spans="1:6" ht="13.5" thickBot="1" x14ac:dyDescent="0.25">
      <c r="A14" s="93">
        <v>1</v>
      </c>
      <c r="B14" s="94">
        <v>2</v>
      </c>
      <c r="C14" s="95">
        <v>3</v>
      </c>
      <c r="D14" s="136">
        <v>4</v>
      </c>
      <c r="E14" s="137"/>
      <c r="F14" s="136"/>
    </row>
    <row r="15" spans="1:6" s="41" customFormat="1" ht="13.5" thickBot="1" x14ac:dyDescent="0.25">
      <c r="A15" s="43"/>
      <c r="B15" s="96"/>
      <c r="C15" s="97"/>
      <c r="D15" s="138"/>
      <c r="E15" s="138"/>
      <c r="F15" s="139"/>
    </row>
    <row r="16" spans="1:6" ht="13.5" thickBot="1" x14ac:dyDescent="0.25">
      <c r="A16" s="42" t="s">
        <v>37</v>
      </c>
      <c r="B16" s="170" t="s">
        <v>33</v>
      </c>
      <c r="C16" s="171"/>
      <c r="D16" s="171"/>
      <c r="E16" s="171"/>
      <c r="F16" s="172"/>
    </row>
    <row r="17" spans="1:10" ht="14.25" x14ac:dyDescent="0.2">
      <c r="A17" s="8">
        <v>1</v>
      </c>
      <c r="B17" s="20" t="s">
        <v>15</v>
      </c>
      <c r="C17" s="16" t="s">
        <v>23</v>
      </c>
      <c r="D17" s="140">
        <v>17800</v>
      </c>
      <c r="E17" s="110"/>
      <c r="F17" s="111"/>
    </row>
    <row r="18" spans="1:10" ht="13.5" thickBot="1" x14ac:dyDescent="0.25">
      <c r="A18" s="8">
        <v>2</v>
      </c>
      <c r="B18" s="20" t="s">
        <v>105</v>
      </c>
      <c r="C18" s="16" t="s">
        <v>10</v>
      </c>
      <c r="D18" s="140">
        <v>60</v>
      </c>
      <c r="E18" s="110"/>
      <c r="F18" s="111"/>
    </row>
    <row r="19" spans="1:10" ht="13.5" thickBot="1" x14ac:dyDescent="0.25">
      <c r="A19" s="7" t="s">
        <v>8</v>
      </c>
      <c r="B19" s="185" t="s">
        <v>27</v>
      </c>
      <c r="C19" s="186"/>
      <c r="D19" s="186"/>
      <c r="E19" s="186"/>
      <c r="F19" s="187"/>
    </row>
    <row r="20" spans="1:10" x14ac:dyDescent="0.2">
      <c r="A20" s="10">
        <v>1</v>
      </c>
      <c r="B20" s="69" t="s">
        <v>80</v>
      </c>
      <c r="C20" s="15"/>
      <c r="D20" s="141"/>
      <c r="E20" s="112"/>
      <c r="F20" s="113"/>
    </row>
    <row r="21" spans="1:10" x14ac:dyDescent="0.2">
      <c r="A21" s="10"/>
      <c r="B21" s="69" t="s">
        <v>81</v>
      </c>
      <c r="C21" s="15"/>
      <c r="D21" s="140"/>
      <c r="E21" s="114"/>
      <c r="F21" s="113"/>
    </row>
    <row r="22" spans="1:10" x14ac:dyDescent="0.2">
      <c r="A22" s="10"/>
      <c r="B22" s="69" t="s">
        <v>82</v>
      </c>
      <c r="C22" s="15"/>
      <c r="D22" s="140"/>
      <c r="E22" s="114"/>
      <c r="F22" s="113"/>
    </row>
    <row r="23" spans="1:10" ht="14.25" x14ac:dyDescent="0.2">
      <c r="A23" s="10"/>
      <c r="B23" s="69" t="s">
        <v>111</v>
      </c>
      <c r="C23" s="15"/>
      <c r="D23" s="140"/>
      <c r="E23" s="114"/>
      <c r="F23" s="113"/>
    </row>
    <row r="24" spans="1:10" ht="14.25" x14ac:dyDescent="0.2">
      <c r="A24" s="10"/>
      <c r="B24" s="164" t="s">
        <v>150</v>
      </c>
      <c r="C24" s="15"/>
      <c r="D24" s="140"/>
      <c r="E24" s="114"/>
      <c r="F24" s="113"/>
    </row>
    <row r="25" spans="1:10" ht="13.5" customHeight="1" x14ac:dyDescent="0.2">
      <c r="A25" s="10"/>
      <c r="B25" s="165" t="s">
        <v>36</v>
      </c>
      <c r="C25" s="15" t="s">
        <v>3</v>
      </c>
      <c r="D25" s="140">
        <v>580.5</v>
      </c>
      <c r="E25" s="114"/>
      <c r="F25" s="113"/>
      <c r="J25" s="159"/>
    </row>
    <row r="26" spans="1:10" ht="13.5" customHeight="1" x14ac:dyDescent="0.2">
      <c r="A26" s="10"/>
      <c r="B26" s="165" t="s">
        <v>35</v>
      </c>
      <c r="C26" s="15" t="s">
        <v>3</v>
      </c>
      <c r="D26" s="140">
        <v>64.5</v>
      </c>
      <c r="E26" s="114"/>
      <c r="F26" s="113"/>
    </row>
    <row r="27" spans="1:10" ht="13.5" customHeight="1" x14ac:dyDescent="0.2">
      <c r="A27" s="10"/>
      <c r="B27" s="164" t="s">
        <v>151</v>
      </c>
      <c r="C27" s="15"/>
      <c r="D27" s="140"/>
      <c r="E27" s="114"/>
      <c r="F27" s="113"/>
    </row>
    <row r="28" spans="1:10" ht="13.5" customHeight="1" x14ac:dyDescent="0.2">
      <c r="A28" s="10"/>
      <c r="B28" s="165" t="s">
        <v>36</v>
      </c>
      <c r="C28" s="15" t="s">
        <v>3</v>
      </c>
      <c r="D28" s="140">
        <v>3290</v>
      </c>
      <c r="E28" s="114"/>
      <c r="F28" s="113"/>
    </row>
    <row r="29" spans="1:10" ht="12" customHeight="1" x14ac:dyDescent="0.2">
      <c r="A29" s="10"/>
      <c r="B29" s="165" t="s">
        <v>35</v>
      </c>
      <c r="C29" s="15" t="s">
        <v>3</v>
      </c>
      <c r="D29" s="140">
        <v>366</v>
      </c>
      <c r="E29" s="114"/>
      <c r="F29" s="113"/>
    </row>
    <row r="30" spans="1:10" ht="16.5" x14ac:dyDescent="0.2">
      <c r="A30" s="10">
        <v>2</v>
      </c>
      <c r="B30" s="69" t="s">
        <v>72</v>
      </c>
      <c r="C30" s="15" t="s">
        <v>3</v>
      </c>
      <c r="D30" s="140">
        <v>439</v>
      </c>
      <c r="E30" s="114"/>
      <c r="F30" s="113"/>
    </row>
    <row r="31" spans="1:10" x14ac:dyDescent="0.2">
      <c r="A31" s="10">
        <v>3</v>
      </c>
      <c r="B31" s="69" t="s">
        <v>86</v>
      </c>
      <c r="C31" s="15"/>
      <c r="D31" s="140"/>
      <c r="E31" s="114"/>
      <c r="F31" s="113"/>
    </row>
    <row r="32" spans="1:10" ht="12.75" customHeight="1" x14ac:dyDescent="0.2">
      <c r="A32" s="10"/>
      <c r="B32" s="69" t="s">
        <v>112</v>
      </c>
      <c r="C32" s="15" t="s">
        <v>3</v>
      </c>
      <c r="D32" s="140">
        <v>423</v>
      </c>
      <c r="E32" s="114"/>
      <c r="F32" s="111"/>
    </row>
    <row r="33" spans="1:6" ht="12" customHeight="1" x14ac:dyDescent="0.2">
      <c r="A33" s="10"/>
      <c r="B33" s="74" t="s">
        <v>84</v>
      </c>
      <c r="C33" s="29" t="s">
        <v>85</v>
      </c>
      <c r="D33" s="142"/>
      <c r="E33" s="114"/>
      <c r="F33" s="113"/>
    </row>
    <row r="34" spans="1:6" ht="16.5" x14ac:dyDescent="0.2">
      <c r="A34" s="10">
        <v>4</v>
      </c>
      <c r="B34" s="69" t="s">
        <v>122</v>
      </c>
      <c r="C34" s="15" t="s">
        <v>3</v>
      </c>
      <c r="D34" s="140">
        <f>4660+1516</f>
        <v>6176</v>
      </c>
      <c r="E34" s="114"/>
      <c r="F34" s="113"/>
    </row>
    <row r="35" spans="1:6" ht="12" customHeight="1" x14ac:dyDescent="0.2">
      <c r="A35" s="10">
        <v>5</v>
      </c>
      <c r="B35" s="73" t="s">
        <v>83</v>
      </c>
      <c r="C35" s="15" t="s">
        <v>3</v>
      </c>
      <c r="D35" s="143">
        <v>63</v>
      </c>
      <c r="E35" s="114"/>
      <c r="F35" s="113"/>
    </row>
    <row r="36" spans="1:6" ht="12" customHeight="1" x14ac:dyDescent="0.2">
      <c r="A36" s="10">
        <v>6</v>
      </c>
      <c r="B36" s="73" t="s">
        <v>79</v>
      </c>
      <c r="C36" s="15" t="s">
        <v>3</v>
      </c>
      <c r="D36" s="143">
        <f>0.75*255</f>
        <v>191.25</v>
      </c>
      <c r="E36" s="114"/>
      <c r="F36" s="113"/>
    </row>
    <row r="37" spans="1:6" ht="17.25" thickBot="1" x14ac:dyDescent="0.25">
      <c r="A37" s="10">
        <v>7</v>
      </c>
      <c r="B37" s="69" t="s">
        <v>73</v>
      </c>
      <c r="C37" s="15" t="s">
        <v>3</v>
      </c>
      <c r="D37" s="140">
        <v>201</v>
      </c>
      <c r="E37" s="114"/>
      <c r="F37" s="113"/>
    </row>
    <row r="38" spans="1:6" ht="13.5" thickBot="1" x14ac:dyDescent="0.25">
      <c r="A38" s="46" t="s">
        <v>26</v>
      </c>
      <c r="B38" s="185" t="s">
        <v>4</v>
      </c>
      <c r="C38" s="186"/>
      <c r="D38" s="186"/>
      <c r="E38" s="186"/>
      <c r="F38" s="187"/>
    </row>
    <row r="39" spans="1:6" s="14" customFormat="1" ht="25.5" x14ac:dyDescent="0.2">
      <c r="A39" s="59">
        <v>1</v>
      </c>
      <c r="B39" s="91" t="s">
        <v>32</v>
      </c>
      <c r="C39" s="92" t="s">
        <v>25</v>
      </c>
      <c r="D39" s="144">
        <v>17754</v>
      </c>
      <c r="E39" s="115"/>
      <c r="F39" s="116"/>
    </row>
    <row r="40" spans="1:6" ht="16.5" customHeight="1" x14ac:dyDescent="0.2">
      <c r="A40" s="10">
        <v>3</v>
      </c>
      <c r="B40" s="36" t="s">
        <v>45</v>
      </c>
      <c r="C40" s="56"/>
      <c r="D40" s="142"/>
      <c r="E40" s="114"/>
      <c r="F40" s="113"/>
    </row>
    <row r="41" spans="1:6" ht="15.75" customHeight="1" x14ac:dyDescent="0.2">
      <c r="A41" s="10"/>
      <c r="B41" s="34" t="s">
        <v>88</v>
      </c>
      <c r="C41" s="56" t="s">
        <v>3</v>
      </c>
      <c r="D41" s="143">
        <v>3591</v>
      </c>
      <c r="E41" s="117"/>
      <c r="F41" s="118"/>
    </row>
    <row r="42" spans="1:6" ht="18" customHeight="1" x14ac:dyDescent="0.2">
      <c r="A42" s="10"/>
      <c r="B42" s="22" t="s">
        <v>89</v>
      </c>
      <c r="C42" s="56" t="s">
        <v>3</v>
      </c>
      <c r="D42" s="143">
        <v>710</v>
      </c>
      <c r="E42" s="117"/>
      <c r="F42" s="118"/>
    </row>
    <row r="43" spans="1:6" ht="18" customHeight="1" x14ac:dyDescent="0.2">
      <c r="A43" s="10"/>
      <c r="B43" s="60" t="s">
        <v>66</v>
      </c>
      <c r="C43" s="56" t="s">
        <v>3</v>
      </c>
      <c r="D43" s="143">
        <f>0.65*255</f>
        <v>165.75</v>
      </c>
      <c r="E43" s="117"/>
      <c r="F43" s="118"/>
    </row>
    <row r="44" spans="1:6" ht="18" customHeight="1" x14ac:dyDescent="0.2">
      <c r="A44" s="10"/>
      <c r="B44" s="60" t="s">
        <v>47</v>
      </c>
      <c r="C44" s="56" t="s">
        <v>3</v>
      </c>
      <c r="D44" s="143">
        <v>35</v>
      </c>
      <c r="E44" s="117"/>
      <c r="F44" s="118"/>
    </row>
    <row r="45" spans="1:6" ht="18" customHeight="1" x14ac:dyDescent="0.2">
      <c r="A45" s="10"/>
      <c r="B45" s="75" t="s">
        <v>87</v>
      </c>
      <c r="C45" s="11"/>
      <c r="D45" s="142">
        <f>SUM(D41:D44)</f>
        <v>4501.75</v>
      </c>
      <c r="E45" s="114"/>
      <c r="F45" s="113"/>
    </row>
    <row r="46" spans="1:6" ht="16.5" customHeight="1" x14ac:dyDescent="0.2">
      <c r="A46" s="10">
        <v>4</v>
      </c>
      <c r="B46" s="70" t="s">
        <v>65</v>
      </c>
      <c r="C46" s="54" t="s">
        <v>61</v>
      </c>
      <c r="D46" s="143">
        <f>255*0.7</f>
        <v>178.5</v>
      </c>
      <c r="E46" s="117"/>
      <c r="F46" s="118"/>
    </row>
    <row r="47" spans="1:6" x14ac:dyDescent="0.2">
      <c r="A47" s="10">
        <v>5</v>
      </c>
      <c r="B47" s="23" t="s">
        <v>14</v>
      </c>
      <c r="C47" s="56"/>
      <c r="D47" s="145"/>
      <c r="E47" s="114"/>
      <c r="F47" s="113"/>
    </row>
    <row r="48" spans="1:6" ht="14.25" customHeight="1" x14ac:dyDescent="0.2">
      <c r="A48" s="10"/>
      <c r="B48" s="34" t="s">
        <v>46</v>
      </c>
      <c r="C48" s="57" t="s">
        <v>10</v>
      </c>
      <c r="D48" s="143">
        <v>2184</v>
      </c>
      <c r="E48" s="117"/>
      <c r="F48" s="118"/>
    </row>
    <row r="49" spans="1:6" ht="14.25" customHeight="1" x14ac:dyDescent="0.2">
      <c r="A49" s="10"/>
      <c r="B49" s="52" t="s">
        <v>90</v>
      </c>
      <c r="C49" s="58" t="s">
        <v>12</v>
      </c>
      <c r="D49" s="143">
        <v>188</v>
      </c>
      <c r="E49" s="117"/>
      <c r="F49" s="118"/>
    </row>
    <row r="50" spans="1:6" ht="14.25" customHeight="1" x14ac:dyDescent="0.2">
      <c r="A50" s="10">
        <v>6</v>
      </c>
      <c r="B50" s="52" t="s">
        <v>60</v>
      </c>
      <c r="C50" s="58"/>
      <c r="D50" s="143"/>
      <c r="E50" s="114"/>
      <c r="F50" s="113"/>
    </row>
    <row r="51" spans="1:6" ht="14.25" customHeight="1" x14ac:dyDescent="0.2">
      <c r="A51" s="10"/>
      <c r="B51" s="55" t="s">
        <v>62</v>
      </c>
      <c r="C51" s="12" t="s">
        <v>23</v>
      </c>
      <c r="D51" s="143">
        <f>4.5*255</f>
        <v>1147.5</v>
      </c>
      <c r="E51" s="117"/>
      <c r="F51" s="118"/>
    </row>
    <row r="52" spans="1:6" ht="14.25" customHeight="1" x14ac:dyDescent="0.2">
      <c r="A52" s="10"/>
      <c r="B52" s="76" t="s">
        <v>101</v>
      </c>
      <c r="C52" s="12" t="s">
        <v>23</v>
      </c>
      <c r="D52" s="143">
        <v>288</v>
      </c>
      <c r="E52" s="117"/>
      <c r="F52" s="118"/>
    </row>
    <row r="53" spans="1:6" ht="15" customHeight="1" x14ac:dyDescent="0.2">
      <c r="A53" s="10">
        <v>7</v>
      </c>
      <c r="B53" s="53" t="s">
        <v>74</v>
      </c>
      <c r="C53" s="72"/>
      <c r="D53" s="146"/>
      <c r="E53" s="114"/>
      <c r="F53" s="113"/>
    </row>
    <row r="54" spans="1:6" ht="15" customHeight="1" x14ac:dyDescent="0.2">
      <c r="A54" s="10"/>
      <c r="B54" s="55" t="s">
        <v>75</v>
      </c>
      <c r="C54" s="54" t="s">
        <v>61</v>
      </c>
      <c r="D54" s="143">
        <v>13</v>
      </c>
      <c r="E54" s="117"/>
      <c r="F54" s="118"/>
    </row>
    <row r="55" spans="1:6" ht="15" customHeight="1" x14ac:dyDescent="0.2">
      <c r="A55" s="10"/>
      <c r="B55" s="55" t="s">
        <v>76</v>
      </c>
      <c r="C55" s="54" t="s">
        <v>61</v>
      </c>
      <c r="D55" s="143">
        <v>20</v>
      </c>
      <c r="E55" s="117"/>
      <c r="F55" s="118"/>
    </row>
    <row r="56" spans="1:6" ht="17.25" customHeight="1" x14ac:dyDescent="0.2">
      <c r="A56" s="10">
        <v>8</v>
      </c>
      <c r="B56" s="77" t="s">
        <v>70</v>
      </c>
      <c r="C56" s="54" t="s">
        <v>61</v>
      </c>
      <c r="D56" s="143">
        <v>74</v>
      </c>
      <c r="E56" s="117"/>
      <c r="F56" s="118"/>
    </row>
    <row r="57" spans="1:6" ht="15" customHeight="1" x14ac:dyDescent="0.2">
      <c r="A57" s="10">
        <v>9</v>
      </c>
      <c r="B57" s="78" t="s">
        <v>71</v>
      </c>
      <c r="C57" s="54" t="s">
        <v>23</v>
      </c>
      <c r="D57" s="143">
        <v>90</v>
      </c>
      <c r="E57" s="117"/>
      <c r="F57" s="118"/>
    </row>
    <row r="58" spans="1:6" ht="6" customHeight="1" thickBot="1" x14ac:dyDescent="0.25">
      <c r="A58" s="44"/>
      <c r="B58" s="24"/>
      <c r="C58" s="57"/>
      <c r="D58" s="143"/>
      <c r="E58" s="119"/>
      <c r="F58" s="113"/>
    </row>
    <row r="59" spans="1:6" ht="13.5" thickBot="1" x14ac:dyDescent="0.25">
      <c r="A59" s="71" t="s">
        <v>5</v>
      </c>
      <c r="B59" s="185" t="s">
        <v>6</v>
      </c>
      <c r="C59" s="186"/>
      <c r="D59" s="186"/>
      <c r="E59" s="186"/>
      <c r="F59" s="187"/>
    </row>
    <row r="60" spans="1:6" x14ac:dyDescent="0.2">
      <c r="A60" s="17"/>
      <c r="B60" s="20" t="s">
        <v>9</v>
      </c>
      <c r="C60" s="29"/>
      <c r="D60" s="145"/>
      <c r="E60" s="110"/>
      <c r="F60" s="111"/>
    </row>
    <row r="61" spans="1:6" ht="12.75" customHeight="1" x14ac:dyDescent="0.2">
      <c r="A61" s="10">
        <v>1</v>
      </c>
      <c r="B61" s="66" t="s">
        <v>48</v>
      </c>
      <c r="C61" s="15"/>
      <c r="D61" s="145"/>
      <c r="E61" s="110"/>
      <c r="F61" s="111"/>
    </row>
    <row r="62" spans="1:6" x14ac:dyDescent="0.2">
      <c r="A62" s="10"/>
      <c r="B62" s="67" t="s">
        <v>49</v>
      </c>
      <c r="C62" s="15" t="s">
        <v>7</v>
      </c>
      <c r="D62" s="145">
        <f>14833*0.05*2.4</f>
        <v>1779.9600000000003</v>
      </c>
      <c r="E62" s="120"/>
      <c r="F62" s="121"/>
    </row>
    <row r="63" spans="1:6" x14ac:dyDescent="0.2">
      <c r="A63" s="10">
        <v>2</v>
      </c>
      <c r="B63" s="66" t="s">
        <v>24</v>
      </c>
      <c r="C63" s="15"/>
      <c r="D63" s="145"/>
      <c r="E63" s="110"/>
      <c r="F63" s="111"/>
    </row>
    <row r="64" spans="1:6" ht="25.5" x14ac:dyDescent="0.2">
      <c r="A64" s="10"/>
      <c r="B64" s="67" t="s">
        <v>50</v>
      </c>
      <c r="C64" s="15" t="s">
        <v>7</v>
      </c>
      <c r="D64" s="143">
        <f>2828*0.08*2.4</f>
        <v>542.976</v>
      </c>
      <c r="E64" s="120"/>
      <c r="F64" s="121"/>
    </row>
    <row r="65" spans="1:6" x14ac:dyDescent="0.2">
      <c r="A65" s="10">
        <v>3</v>
      </c>
      <c r="B65" s="68" t="s">
        <v>41</v>
      </c>
      <c r="C65" s="15"/>
      <c r="D65" s="145"/>
      <c r="E65" s="110"/>
      <c r="F65" s="111"/>
    </row>
    <row r="66" spans="1:6" s="5" customFormat="1" ht="25.5" x14ac:dyDescent="0.2">
      <c r="A66" s="65"/>
      <c r="B66" s="24" t="s">
        <v>51</v>
      </c>
      <c r="C66" s="16" t="s">
        <v>59</v>
      </c>
      <c r="D66" s="143">
        <f>14833*1.2</f>
        <v>17799.599999999999</v>
      </c>
      <c r="E66" s="120"/>
      <c r="F66" s="121"/>
    </row>
    <row r="67" spans="1:6" x14ac:dyDescent="0.2">
      <c r="A67" s="10">
        <v>4</v>
      </c>
      <c r="B67" s="68" t="s">
        <v>133</v>
      </c>
      <c r="C67" s="16"/>
      <c r="D67" s="145"/>
      <c r="E67" s="110"/>
      <c r="F67" s="111"/>
    </row>
    <row r="68" spans="1:6" ht="24" customHeight="1" x14ac:dyDescent="0.2">
      <c r="A68" s="10"/>
      <c r="B68" s="162" t="s">
        <v>132</v>
      </c>
      <c r="C68" s="16" t="s">
        <v>59</v>
      </c>
      <c r="D68" s="140">
        <v>3651.6</v>
      </c>
      <c r="E68" s="120"/>
      <c r="F68" s="121"/>
    </row>
    <row r="69" spans="1:6" ht="34.35" customHeight="1" x14ac:dyDescent="0.2">
      <c r="A69" s="10">
        <v>5</v>
      </c>
      <c r="B69" s="69" t="s">
        <v>52</v>
      </c>
      <c r="C69" s="16" t="s">
        <v>23</v>
      </c>
      <c r="D69" s="140">
        <v>1</v>
      </c>
      <c r="E69" s="120"/>
      <c r="F69" s="121"/>
    </row>
    <row r="70" spans="1:6" s="32" customFormat="1" ht="11.45" customHeight="1" thickBot="1" x14ac:dyDescent="0.25">
      <c r="A70" s="17"/>
      <c r="B70" s="83"/>
      <c r="C70" s="29"/>
      <c r="D70" s="142"/>
      <c r="E70" s="122"/>
      <c r="F70" s="123"/>
    </row>
    <row r="71" spans="1:6" ht="13.5" thickBot="1" x14ac:dyDescent="0.25">
      <c r="A71" s="63" t="s">
        <v>16</v>
      </c>
      <c r="B71" s="185" t="s">
        <v>57</v>
      </c>
      <c r="C71" s="186"/>
      <c r="D71" s="186"/>
      <c r="E71" s="186"/>
      <c r="F71" s="187"/>
    </row>
    <row r="72" spans="1:6" x14ac:dyDescent="0.2">
      <c r="A72" s="37" t="s">
        <v>2</v>
      </c>
      <c r="B72" s="27" t="s">
        <v>17</v>
      </c>
      <c r="C72" s="29"/>
      <c r="D72" s="147"/>
      <c r="E72" s="110"/>
      <c r="F72" s="111"/>
    </row>
    <row r="73" spans="1:6" ht="17.25" customHeight="1" x14ac:dyDescent="0.2">
      <c r="A73" s="8"/>
      <c r="B73" s="26" t="s">
        <v>53</v>
      </c>
      <c r="C73" s="15" t="s">
        <v>3</v>
      </c>
      <c r="D73" s="147">
        <f>2184*0.03</f>
        <v>65.52</v>
      </c>
      <c r="E73" s="120"/>
      <c r="F73" s="121"/>
    </row>
    <row r="74" spans="1:6" ht="16.5" x14ac:dyDescent="0.2">
      <c r="A74" s="8"/>
      <c r="B74" s="26" t="s">
        <v>99</v>
      </c>
      <c r="C74" s="15" t="s">
        <v>3</v>
      </c>
      <c r="D74" s="147">
        <f>255*0.95*0.1</f>
        <v>24.225000000000001</v>
      </c>
      <c r="E74" s="120"/>
      <c r="F74" s="121"/>
    </row>
    <row r="75" spans="1:6" ht="16.5" x14ac:dyDescent="0.2">
      <c r="A75" s="8"/>
      <c r="B75" s="26" t="s">
        <v>78</v>
      </c>
      <c r="C75" s="15" t="s">
        <v>3</v>
      </c>
      <c r="D75" s="147">
        <v>36</v>
      </c>
      <c r="E75" s="120"/>
      <c r="F75" s="121"/>
    </row>
    <row r="76" spans="1:6" x14ac:dyDescent="0.2">
      <c r="A76" s="8">
        <v>2</v>
      </c>
      <c r="B76" s="27" t="s">
        <v>22</v>
      </c>
      <c r="C76" s="15"/>
      <c r="D76" s="147"/>
      <c r="E76" s="110"/>
      <c r="F76" s="111"/>
    </row>
    <row r="77" spans="1:6" ht="16.5" x14ac:dyDescent="0.2">
      <c r="A77" s="8"/>
      <c r="B77" s="26" t="s">
        <v>67</v>
      </c>
      <c r="C77" s="15" t="s">
        <v>3</v>
      </c>
      <c r="D77" s="147">
        <v>6</v>
      </c>
      <c r="E77" s="120"/>
      <c r="F77" s="121"/>
    </row>
    <row r="78" spans="1:6" x14ac:dyDescent="0.2">
      <c r="A78" s="8">
        <v>3</v>
      </c>
      <c r="B78" s="26" t="s">
        <v>54</v>
      </c>
      <c r="C78" s="15"/>
      <c r="D78" s="147"/>
      <c r="E78" s="110"/>
      <c r="F78" s="111"/>
    </row>
    <row r="79" spans="1:6" ht="16.5" x14ac:dyDescent="0.2">
      <c r="A79" s="8"/>
      <c r="B79" s="26" t="s">
        <v>100</v>
      </c>
      <c r="C79" s="15" t="s">
        <v>3</v>
      </c>
      <c r="D79" s="147">
        <f>255*0.55</f>
        <v>140.25</v>
      </c>
      <c r="E79" s="120"/>
      <c r="F79" s="121"/>
    </row>
    <row r="80" spans="1:6" ht="16.5" customHeight="1" x14ac:dyDescent="0.2">
      <c r="A80" s="8"/>
      <c r="B80" s="26" t="s">
        <v>102</v>
      </c>
      <c r="C80" s="15" t="s">
        <v>3</v>
      </c>
      <c r="D80" s="147">
        <v>52</v>
      </c>
      <c r="E80" s="120"/>
      <c r="F80" s="121"/>
    </row>
    <row r="81" spans="1:9" ht="16.5" x14ac:dyDescent="0.2">
      <c r="A81" s="8"/>
      <c r="B81" s="49" t="s">
        <v>91</v>
      </c>
      <c r="C81" s="15" t="s">
        <v>3</v>
      </c>
      <c r="D81" s="147">
        <f>338*0.14</f>
        <v>47.320000000000007</v>
      </c>
      <c r="E81" s="120"/>
      <c r="F81" s="121"/>
    </row>
    <row r="82" spans="1:9" ht="16.5" x14ac:dyDescent="0.2">
      <c r="A82" s="8"/>
      <c r="B82" s="26" t="s">
        <v>104</v>
      </c>
      <c r="C82" s="15" t="s">
        <v>3</v>
      </c>
      <c r="D82" s="147">
        <v>5</v>
      </c>
      <c r="E82" s="120"/>
      <c r="F82" s="121"/>
    </row>
    <row r="83" spans="1:9" x14ac:dyDescent="0.2">
      <c r="A83" s="8">
        <v>4</v>
      </c>
      <c r="B83" s="26" t="s">
        <v>107</v>
      </c>
      <c r="C83" s="15"/>
      <c r="D83" s="147"/>
      <c r="E83" s="120"/>
      <c r="F83" s="121"/>
    </row>
    <row r="84" spans="1:9" x14ac:dyDescent="0.2">
      <c r="A84" s="8"/>
      <c r="B84" s="26" t="s">
        <v>108</v>
      </c>
      <c r="C84" s="15" t="s">
        <v>12</v>
      </c>
      <c r="D84" s="147">
        <f>14+11+13+9+9+12+9</f>
        <v>77</v>
      </c>
      <c r="E84" s="120"/>
      <c r="F84" s="121"/>
    </row>
    <row r="85" spans="1:9" x14ac:dyDescent="0.2">
      <c r="A85" s="8"/>
      <c r="B85" s="26" t="s">
        <v>109</v>
      </c>
      <c r="C85" s="15" t="s">
        <v>12</v>
      </c>
      <c r="D85" s="147">
        <v>24</v>
      </c>
      <c r="E85" s="120"/>
      <c r="F85" s="121"/>
      <c r="I85" s="90"/>
    </row>
    <row r="86" spans="1:9" x14ac:dyDescent="0.2">
      <c r="A86" s="8"/>
      <c r="B86" s="26" t="s">
        <v>110</v>
      </c>
      <c r="C86" s="15" t="s">
        <v>12</v>
      </c>
      <c r="D86" s="147">
        <v>12</v>
      </c>
      <c r="E86" s="120"/>
      <c r="F86" s="121"/>
    </row>
    <row r="87" spans="1:9" x14ac:dyDescent="0.2">
      <c r="A87" s="8">
        <v>5</v>
      </c>
      <c r="B87" s="51" t="s">
        <v>58</v>
      </c>
      <c r="C87" s="15"/>
      <c r="D87" s="147"/>
      <c r="E87" s="110"/>
      <c r="F87" s="111"/>
    </row>
    <row r="88" spans="1:9" ht="15" x14ac:dyDescent="0.25">
      <c r="A88" s="8"/>
      <c r="B88" s="51" t="s">
        <v>92</v>
      </c>
      <c r="C88" s="50" t="s">
        <v>59</v>
      </c>
      <c r="D88" s="147">
        <v>8160</v>
      </c>
      <c r="E88" s="120"/>
      <c r="F88" s="121"/>
    </row>
    <row r="89" spans="1:9" ht="15" x14ac:dyDescent="0.25">
      <c r="A89" s="8"/>
      <c r="B89" s="79" t="s">
        <v>103</v>
      </c>
      <c r="C89" s="50" t="s">
        <v>59</v>
      </c>
      <c r="D89" s="147">
        <v>1436</v>
      </c>
      <c r="E89" s="120"/>
      <c r="F89" s="121"/>
    </row>
    <row r="90" spans="1:9" ht="15" x14ac:dyDescent="0.25">
      <c r="A90" s="8"/>
      <c r="B90" s="79" t="s">
        <v>93</v>
      </c>
      <c r="C90" s="50" t="s">
        <v>59</v>
      </c>
      <c r="D90" s="147">
        <v>784</v>
      </c>
      <c r="E90" s="120"/>
      <c r="F90" s="121"/>
    </row>
    <row r="91" spans="1:9" ht="25.5" x14ac:dyDescent="0.2">
      <c r="A91" s="8"/>
      <c r="B91" s="61" t="s">
        <v>69</v>
      </c>
      <c r="C91" s="62" t="s">
        <v>59</v>
      </c>
      <c r="D91" s="147">
        <f>3.5*388</f>
        <v>1358</v>
      </c>
      <c r="E91" s="120"/>
      <c r="F91" s="121"/>
    </row>
    <row r="92" spans="1:9" ht="15" x14ac:dyDescent="0.2">
      <c r="A92" s="8"/>
      <c r="B92" s="61" t="s">
        <v>55</v>
      </c>
      <c r="C92" s="62" t="s">
        <v>59</v>
      </c>
      <c r="D92" s="147">
        <f>6.54*60</f>
        <v>392.4</v>
      </c>
      <c r="E92" s="120"/>
      <c r="F92" s="121"/>
    </row>
    <row r="93" spans="1:9" s="5" customFormat="1" ht="16.5" customHeight="1" x14ac:dyDescent="0.25">
      <c r="A93" s="9">
        <v>6</v>
      </c>
      <c r="B93" s="80" t="s">
        <v>77</v>
      </c>
      <c r="C93" s="50" t="s">
        <v>59</v>
      </c>
      <c r="D93" s="148">
        <v>287</v>
      </c>
      <c r="E93" s="120"/>
      <c r="F93" s="121"/>
    </row>
    <row r="94" spans="1:9" s="5" customFormat="1" ht="6.75" customHeight="1" thickBot="1" x14ac:dyDescent="0.3">
      <c r="A94" s="39"/>
      <c r="B94" s="82"/>
      <c r="C94" s="50"/>
      <c r="D94" s="148"/>
      <c r="E94" s="124"/>
      <c r="F94" s="125"/>
    </row>
    <row r="95" spans="1:9" s="1" customFormat="1" ht="13.5" thickBot="1" x14ac:dyDescent="0.25">
      <c r="A95" s="63" t="s">
        <v>20</v>
      </c>
      <c r="B95" s="185" t="s">
        <v>11</v>
      </c>
      <c r="C95" s="186"/>
      <c r="D95" s="186"/>
      <c r="E95" s="186"/>
      <c r="F95" s="187"/>
      <c r="I95" s="87"/>
    </row>
    <row r="96" spans="1:9" s="1" customFormat="1" x14ac:dyDescent="0.2">
      <c r="A96" s="9">
        <v>1</v>
      </c>
      <c r="B96" s="27" t="s">
        <v>68</v>
      </c>
      <c r="C96" s="16" t="s">
        <v>12</v>
      </c>
      <c r="D96" s="143">
        <v>52</v>
      </c>
      <c r="E96" s="120"/>
      <c r="F96" s="121"/>
      <c r="I96" s="88"/>
    </row>
    <row r="97" spans="1:9" s="1" customFormat="1" x14ac:dyDescent="0.2">
      <c r="A97" s="9">
        <v>2</v>
      </c>
      <c r="B97" s="27" t="s">
        <v>13</v>
      </c>
      <c r="C97" s="16" t="s">
        <v>12</v>
      </c>
      <c r="D97" s="143">
        <v>104</v>
      </c>
      <c r="E97" s="120"/>
      <c r="F97" s="121"/>
    </row>
    <row r="98" spans="1:9" s="1" customFormat="1" x14ac:dyDescent="0.2">
      <c r="A98" s="9">
        <v>3</v>
      </c>
      <c r="B98" s="27" t="s">
        <v>18</v>
      </c>
      <c r="C98" s="16" t="s">
        <v>12</v>
      </c>
      <c r="D98" s="143">
        <v>23</v>
      </c>
      <c r="E98" s="120"/>
      <c r="F98" s="121"/>
      <c r="I98" s="89"/>
    </row>
    <row r="99" spans="1:9" s="1" customFormat="1" x14ac:dyDescent="0.2">
      <c r="A99" s="9">
        <v>4</v>
      </c>
      <c r="B99" s="23" t="s">
        <v>19</v>
      </c>
      <c r="C99" s="16" t="s">
        <v>12</v>
      </c>
      <c r="D99" s="143">
        <v>14</v>
      </c>
      <c r="E99" s="120"/>
      <c r="F99" s="121"/>
      <c r="I99" s="89"/>
    </row>
    <row r="100" spans="1:9" s="1" customFormat="1" x14ac:dyDescent="0.2">
      <c r="A100" s="9">
        <v>5</v>
      </c>
      <c r="B100" s="23" t="s">
        <v>42</v>
      </c>
      <c r="C100" s="16"/>
      <c r="D100" s="143"/>
      <c r="E100" s="110"/>
      <c r="F100" s="111"/>
    </row>
    <row r="101" spans="1:9" s="1" customFormat="1" ht="14.25" x14ac:dyDescent="0.2">
      <c r="A101" s="9"/>
      <c r="B101" s="24" t="s">
        <v>29</v>
      </c>
      <c r="C101" s="16" t="s">
        <v>23</v>
      </c>
      <c r="D101" s="143">
        <v>845</v>
      </c>
      <c r="E101" s="120"/>
      <c r="F101" s="121"/>
    </row>
    <row r="102" spans="1:9" s="1" customFormat="1" ht="14.25" x14ac:dyDescent="0.2">
      <c r="A102" s="9"/>
      <c r="B102" s="24" t="s">
        <v>30</v>
      </c>
      <c r="C102" s="16" t="s">
        <v>23</v>
      </c>
      <c r="D102" s="143">
        <v>4.2</v>
      </c>
      <c r="E102" s="120"/>
      <c r="F102" s="121"/>
    </row>
    <row r="103" spans="1:9" s="1" customFormat="1" x14ac:dyDescent="0.2">
      <c r="A103" s="9">
        <v>6</v>
      </c>
      <c r="B103" s="33" t="s">
        <v>64</v>
      </c>
      <c r="C103" s="16" t="s">
        <v>12</v>
      </c>
      <c r="D103" s="143">
        <f>2*118</f>
        <v>236</v>
      </c>
      <c r="E103" s="120"/>
      <c r="F103" s="121"/>
    </row>
    <row r="104" spans="1:9" s="1" customFormat="1" x14ac:dyDescent="0.2">
      <c r="A104" s="102">
        <v>7</v>
      </c>
      <c r="B104" s="166" t="s">
        <v>94</v>
      </c>
      <c r="C104" s="167" t="s">
        <v>95</v>
      </c>
      <c r="D104" s="140">
        <v>1905</v>
      </c>
      <c r="E104" s="168"/>
      <c r="F104" s="169"/>
    </row>
    <row r="105" spans="1:9" s="1" customFormat="1" ht="15.75" customHeight="1" thickBot="1" x14ac:dyDescent="0.25">
      <c r="A105" s="9">
        <v>8</v>
      </c>
      <c r="B105" s="33" t="s">
        <v>96</v>
      </c>
      <c r="C105" s="16" t="s">
        <v>95</v>
      </c>
      <c r="D105" s="143">
        <v>58</v>
      </c>
      <c r="E105" s="120"/>
      <c r="F105" s="121"/>
    </row>
    <row r="106" spans="1:9" s="1" customFormat="1" ht="13.5" thickBot="1" x14ac:dyDescent="0.25">
      <c r="A106" s="64" t="s">
        <v>129</v>
      </c>
      <c r="B106" s="190" t="s">
        <v>38</v>
      </c>
      <c r="C106" s="191"/>
      <c r="D106" s="191"/>
      <c r="E106" s="191"/>
      <c r="F106" s="192"/>
    </row>
    <row r="107" spans="1:9" s="1" customFormat="1" x14ac:dyDescent="0.2">
      <c r="A107" s="37">
        <v>1</v>
      </c>
      <c r="B107" s="27" t="s">
        <v>63</v>
      </c>
      <c r="C107" s="16" t="s">
        <v>12</v>
      </c>
      <c r="D107" s="148">
        <v>54</v>
      </c>
      <c r="E107" s="110"/>
      <c r="F107" s="111"/>
    </row>
    <row r="108" spans="1:9" s="1" customFormat="1" x14ac:dyDescent="0.2">
      <c r="A108" s="9">
        <v>2</v>
      </c>
      <c r="B108" s="27" t="s">
        <v>13</v>
      </c>
      <c r="C108" s="16" t="s">
        <v>12</v>
      </c>
      <c r="D108" s="148">
        <v>108</v>
      </c>
      <c r="E108" s="110"/>
      <c r="F108" s="111"/>
    </row>
    <row r="109" spans="1:9" s="1" customFormat="1" x14ac:dyDescent="0.2">
      <c r="A109" s="9">
        <v>3</v>
      </c>
      <c r="B109" s="38" t="s">
        <v>39</v>
      </c>
      <c r="C109" s="16" t="s">
        <v>12</v>
      </c>
      <c r="D109" s="148">
        <v>47</v>
      </c>
      <c r="E109" s="110"/>
      <c r="F109" s="111"/>
    </row>
    <row r="110" spans="1:9" s="1" customFormat="1" x14ac:dyDescent="0.2">
      <c r="A110" s="9">
        <v>4</v>
      </c>
      <c r="B110" s="25" t="s">
        <v>40</v>
      </c>
      <c r="C110" s="16" t="s">
        <v>12</v>
      </c>
      <c r="D110" s="148">
        <v>10</v>
      </c>
      <c r="E110" s="110"/>
      <c r="F110" s="111"/>
    </row>
    <row r="111" spans="1:9" s="1" customFormat="1" ht="6" customHeight="1" thickBot="1" x14ac:dyDescent="0.25">
      <c r="A111" s="39"/>
      <c r="B111" s="25"/>
      <c r="C111" s="16"/>
      <c r="D111" s="148"/>
      <c r="E111" s="110"/>
      <c r="F111" s="111"/>
    </row>
    <row r="112" spans="1:9" ht="13.5" thickBot="1" x14ac:dyDescent="0.25">
      <c r="A112" s="71" t="s">
        <v>128</v>
      </c>
      <c r="B112" s="185" t="s">
        <v>136</v>
      </c>
      <c r="C112" s="186"/>
      <c r="D112" s="186"/>
      <c r="E112" s="186"/>
      <c r="F112" s="187"/>
    </row>
    <row r="113" spans="1:6" x14ac:dyDescent="0.2">
      <c r="A113" s="65">
        <v>1</v>
      </c>
      <c r="B113" s="69" t="s">
        <v>121</v>
      </c>
      <c r="C113" s="16"/>
      <c r="D113" s="143"/>
      <c r="E113" s="114"/>
      <c r="F113" s="149"/>
    </row>
    <row r="114" spans="1:6" ht="16.5" x14ac:dyDescent="0.2">
      <c r="A114" s="65"/>
      <c r="B114" s="60" t="s">
        <v>120</v>
      </c>
      <c r="C114" s="16" t="s">
        <v>3</v>
      </c>
      <c r="D114" s="143">
        <v>6</v>
      </c>
      <c r="E114" s="117"/>
      <c r="F114" s="126"/>
    </row>
    <row r="115" spans="1:6" ht="25.5" x14ac:dyDescent="0.2">
      <c r="A115" s="65"/>
      <c r="B115" s="60" t="s">
        <v>113</v>
      </c>
      <c r="C115" s="16" t="s">
        <v>3</v>
      </c>
      <c r="D115" s="143">
        <v>4</v>
      </c>
      <c r="E115" s="117"/>
      <c r="F115" s="126"/>
    </row>
    <row r="116" spans="1:6" ht="25.5" x14ac:dyDescent="0.2">
      <c r="A116" s="65"/>
      <c r="B116" s="160" t="s">
        <v>142</v>
      </c>
      <c r="C116" s="16" t="s">
        <v>3</v>
      </c>
      <c r="D116" s="143">
        <f>1.1*2737.7*0.5</f>
        <v>1505.7350000000001</v>
      </c>
      <c r="E116" s="114"/>
      <c r="F116" s="126"/>
    </row>
    <row r="117" spans="1:6" ht="13.5" customHeight="1" x14ac:dyDescent="0.2">
      <c r="A117" s="65"/>
      <c r="B117" s="73" t="s">
        <v>114</v>
      </c>
      <c r="C117" s="16" t="s">
        <v>3</v>
      </c>
      <c r="D117" s="143">
        <f>D116*0.5</f>
        <v>752.86750000000006</v>
      </c>
      <c r="E117" s="114"/>
      <c r="F117" s="126"/>
    </row>
    <row r="118" spans="1:6" ht="13.5" customHeight="1" x14ac:dyDescent="0.2">
      <c r="A118" s="65"/>
      <c r="B118" s="73" t="s">
        <v>115</v>
      </c>
      <c r="C118" s="16" t="s">
        <v>3</v>
      </c>
      <c r="D118" s="143">
        <f>D117*0.9</f>
        <v>677.58075000000008</v>
      </c>
      <c r="E118" s="114"/>
      <c r="F118" s="126"/>
    </row>
    <row r="119" spans="1:6" ht="16.5" x14ac:dyDescent="0.2">
      <c r="A119" s="65"/>
      <c r="B119" s="73" t="s">
        <v>116</v>
      </c>
      <c r="C119" s="16" t="s">
        <v>3</v>
      </c>
      <c r="D119" s="143">
        <f>D117-D118</f>
        <v>75.286749999999984</v>
      </c>
      <c r="E119" s="114"/>
      <c r="F119" s="126"/>
    </row>
    <row r="120" spans="1:6" ht="16.5" x14ac:dyDescent="0.2">
      <c r="A120" s="65"/>
      <c r="B120" s="73" t="s">
        <v>117</v>
      </c>
      <c r="C120" s="16" t="s">
        <v>3</v>
      </c>
      <c r="D120" s="143">
        <f>D116-D117</f>
        <v>752.86750000000006</v>
      </c>
      <c r="E120" s="114"/>
      <c r="F120" s="126"/>
    </row>
    <row r="121" spans="1:6" ht="16.5" x14ac:dyDescent="0.2">
      <c r="A121" s="65"/>
      <c r="B121" s="73" t="s">
        <v>118</v>
      </c>
      <c r="C121" s="16" t="s">
        <v>3</v>
      </c>
      <c r="D121" s="143">
        <f>D120*0.8</f>
        <v>602.2940000000001</v>
      </c>
      <c r="E121" s="114"/>
      <c r="F121" s="126"/>
    </row>
    <row r="122" spans="1:6" ht="16.5" x14ac:dyDescent="0.2">
      <c r="A122" s="65"/>
      <c r="B122" s="73" t="s">
        <v>119</v>
      </c>
      <c r="C122" s="16" t="s">
        <v>3</v>
      </c>
      <c r="D122" s="143">
        <f>D120-D121</f>
        <v>150.57349999999997</v>
      </c>
      <c r="E122" s="114"/>
      <c r="F122" s="126"/>
    </row>
    <row r="123" spans="1:6" s="1" customFormat="1" ht="16.5" x14ac:dyDescent="0.2">
      <c r="A123" s="65">
        <v>2</v>
      </c>
      <c r="B123" s="161" t="s">
        <v>144</v>
      </c>
      <c r="C123" s="57" t="s">
        <v>3</v>
      </c>
      <c r="D123" s="150">
        <v>115</v>
      </c>
      <c r="E123" s="127"/>
      <c r="F123" s="151"/>
    </row>
    <row r="124" spans="1:6" s="1" customFormat="1" x14ac:dyDescent="0.2">
      <c r="A124" s="65">
        <v>3</v>
      </c>
      <c r="B124" s="20" t="s">
        <v>124</v>
      </c>
      <c r="C124" s="16" t="s">
        <v>10</v>
      </c>
      <c r="D124" s="143">
        <v>2738</v>
      </c>
      <c r="E124" s="117"/>
      <c r="F124" s="126"/>
    </row>
    <row r="125" spans="1:6" s="1" customFormat="1" x14ac:dyDescent="0.2">
      <c r="A125" s="65">
        <v>4</v>
      </c>
      <c r="B125" s="20" t="s">
        <v>125</v>
      </c>
      <c r="C125" s="16" t="s">
        <v>10</v>
      </c>
      <c r="D125" s="143">
        <v>635</v>
      </c>
      <c r="E125" s="114"/>
      <c r="F125" s="149"/>
    </row>
    <row r="126" spans="1:6" s="1" customFormat="1" x14ac:dyDescent="0.2">
      <c r="A126" s="65">
        <v>5</v>
      </c>
      <c r="B126" s="84" t="s">
        <v>126</v>
      </c>
      <c r="C126" s="16" t="s">
        <v>10</v>
      </c>
      <c r="D126" s="143">
        <v>2740</v>
      </c>
      <c r="E126" s="117"/>
      <c r="F126" s="126"/>
    </row>
    <row r="127" spans="1:6" s="1" customFormat="1" x14ac:dyDescent="0.2">
      <c r="A127" s="65">
        <v>6</v>
      </c>
      <c r="B127" s="162" t="s">
        <v>145</v>
      </c>
      <c r="C127" s="16" t="s">
        <v>12</v>
      </c>
      <c r="D127" s="143">
        <v>17</v>
      </c>
      <c r="E127" s="128"/>
      <c r="F127" s="126"/>
    </row>
    <row r="128" spans="1:6" s="1" customFormat="1" ht="25.5" x14ac:dyDescent="0.2">
      <c r="A128" s="65">
        <v>7</v>
      </c>
      <c r="B128" s="21" t="s">
        <v>131</v>
      </c>
      <c r="C128" s="57" t="s">
        <v>3</v>
      </c>
      <c r="D128" s="143">
        <f>1076.32+20.65</f>
        <v>1096.97</v>
      </c>
      <c r="E128" s="128"/>
      <c r="F128" s="152"/>
    </row>
    <row r="129" spans="1:7" s="1" customFormat="1" ht="25.5" x14ac:dyDescent="0.2">
      <c r="A129" s="65">
        <v>8</v>
      </c>
      <c r="B129" s="161" t="s">
        <v>143</v>
      </c>
      <c r="C129" s="57" t="s">
        <v>23</v>
      </c>
      <c r="D129" s="143">
        <f>2727.7*0.5</f>
        <v>1363.85</v>
      </c>
      <c r="E129" s="153"/>
      <c r="F129" s="152"/>
    </row>
    <row r="130" spans="1:7" s="1" customFormat="1" ht="14.25" customHeight="1" x14ac:dyDescent="0.2">
      <c r="A130" s="65">
        <v>9</v>
      </c>
      <c r="B130" s="69" t="s">
        <v>123</v>
      </c>
      <c r="C130" s="16" t="s">
        <v>12</v>
      </c>
      <c r="D130" s="148">
        <v>14</v>
      </c>
      <c r="E130" s="154"/>
      <c r="F130" s="126"/>
    </row>
    <row r="131" spans="1:7" ht="15.75" customHeight="1" x14ac:dyDescent="0.2">
      <c r="A131" s="65"/>
      <c r="B131" s="160" t="s">
        <v>146</v>
      </c>
      <c r="C131" s="16" t="s">
        <v>12</v>
      </c>
      <c r="D131" s="148">
        <v>3</v>
      </c>
      <c r="E131" s="128"/>
      <c r="F131" s="126"/>
    </row>
    <row r="132" spans="1:7" ht="15.75" customHeight="1" x14ac:dyDescent="0.2">
      <c r="A132" s="65"/>
      <c r="B132" s="160" t="s">
        <v>147</v>
      </c>
      <c r="C132" s="16" t="s">
        <v>12</v>
      </c>
      <c r="D132" s="148">
        <v>9</v>
      </c>
      <c r="E132" s="128"/>
      <c r="F132" s="126"/>
    </row>
    <row r="133" spans="1:7" ht="15.75" customHeight="1" thickBot="1" x14ac:dyDescent="0.25">
      <c r="A133" s="65">
        <v>10</v>
      </c>
      <c r="B133" s="24" t="s">
        <v>127</v>
      </c>
      <c r="C133" s="16" t="s">
        <v>12</v>
      </c>
      <c r="D133" s="143">
        <v>34</v>
      </c>
      <c r="E133" s="153"/>
      <c r="F133" s="126"/>
    </row>
    <row r="134" spans="1:7" ht="13.5" thickBot="1" x14ac:dyDescent="0.25">
      <c r="A134" s="63" t="s">
        <v>130</v>
      </c>
      <c r="B134" s="185" t="s">
        <v>21</v>
      </c>
      <c r="C134" s="186"/>
      <c r="D134" s="186"/>
      <c r="E134" s="186"/>
      <c r="F134" s="187"/>
      <c r="G134" s="159"/>
    </row>
    <row r="135" spans="1:7" s="2" customFormat="1" x14ac:dyDescent="0.2">
      <c r="A135" s="40">
        <v>1</v>
      </c>
      <c r="B135" s="84" t="s">
        <v>56</v>
      </c>
      <c r="C135" s="16" t="s">
        <v>10</v>
      </c>
      <c r="D135" s="143">
        <v>60</v>
      </c>
      <c r="E135" s="120"/>
      <c r="F135" s="121"/>
    </row>
    <row r="136" spans="1:7" s="2" customFormat="1" ht="13.5" thickBot="1" x14ac:dyDescent="0.25">
      <c r="A136" s="13"/>
      <c r="B136" s="47"/>
      <c r="C136" s="48"/>
      <c r="D136" s="155"/>
      <c r="E136" s="129"/>
      <c r="F136" s="130"/>
    </row>
    <row r="137" spans="1:7" s="2" customFormat="1" x14ac:dyDescent="0.2">
      <c r="A137" s="12"/>
      <c r="B137" s="28"/>
      <c r="C137" s="11"/>
      <c r="D137" s="156"/>
      <c r="E137" s="131"/>
      <c r="F137" s="132"/>
    </row>
    <row r="138" spans="1:7" ht="15" x14ac:dyDescent="0.25">
      <c r="A138" s="12"/>
      <c r="B138" s="28"/>
      <c r="C138" s="11"/>
      <c r="D138" s="156" t="s">
        <v>137</v>
      </c>
      <c r="E138" s="157"/>
      <c r="F138" s="158">
        <f>SUM(F16:F136)</f>
        <v>0</v>
      </c>
    </row>
    <row r="139" spans="1:7" ht="11.25" customHeight="1" x14ac:dyDescent="0.2">
      <c r="A139" s="12"/>
      <c r="B139" s="81"/>
      <c r="C139" s="11"/>
      <c r="D139" s="156" t="s">
        <v>139</v>
      </c>
      <c r="E139" s="131"/>
      <c r="F139" s="158">
        <f>F138*0.2</f>
        <v>0</v>
      </c>
    </row>
    <row r="140" spans="1:7" x14ac:dyDescent="0.2">
      <c r="A140" s="12"/>
      <c r="B140" s="28"/>
      <c r="C140" s="11"/>
      <c r="D140" s="156" t="s">
        <v>138</v>
      </c>
      <c r="E140" s="131"/>
      <c r="F140" s="158">
        <f>SUM(F138:F139)</f>
        <v>0</v>
      </c>
    </row>
    <row r="141" spans="1:7" x14ac:dyDescent="0.2">
      <c r="A141" s="12"/>
      <c r="B141" s="28"/>
      <c r="C141" s="11"/>
      <c r="D141" s="156"/>
      <c r="E141" s="131"/>
      <c r="F141" s="132"/>
    </row>
    <row r="142" spans="1:7" x14ac:dyDescent="0.2">
      <c r="A142" s="12"/>
      <c r="B142" s="28"/>
      <c r="C142" s="11"/>
      <c r="D142" s="156"/>
      <c r="E142" s="131"/>
      <c r="F142" s="132"/>
    </row>
    <row r="143" spans="1:7" x14ac:dyDescent="0.2">
      <c r="A143" s="12"/>
      <c r="B143" s="28"/>
      <c r="C143" s="11"/>
      <c r="D143" s="156"/>
      <c r="E143" s="131"/>
      <c r="F143" s="132"/>
    </row>
    <row r="144" spans="1:7" x14ac:dyDescent="0.2">
      <c r="A144" s="12"/>
      <c r="B144" s="28"/>
      <c r="C144" s="11"/>
      <c r="D144" s="156"/>
      <c r="E144" s="131"/>
      <c r="F144" s="132"/>
    </row>
    <row r="145" spans="1:6" x14ac:dyDescent="0.2">
      <c r="A145" s="12"/>
      <c r="B145" s="35"/>
      <c r="C145" s="31"/>
      <c r="D145" s="132"/>
      <c r="E145" s="132"/>
      <c r="F145" s="132"/>
    </row>
    <row r="146" spans="1:6" x14ac:dyDescent="0.2">
      <c r="A146" s="12"/>
      <c r="B146" s="1"/>
      <c r="C146" s="31"/>
      <c r="D146" s="188" t="s">
        <v>34</v>
      </c>
      <c r="E146" s="188"/>
      <c r="F146" s="188"/>
    </row>
    <row r="147" spans="1:6" x14ac:dyDescent="0.2">
      <c r="D147" s="189"/>
      <c r="E147" s="189"/>
      <c r="F147" s="189"/>
    </row>
    <row r="152" spans="1:6" x14ac:dyDescent="0.2">
      <c r="E152" s="133"/>
      <c r="F152" s="133"/>
    </row>
    <row r="153" spans="1:6" x14ac:dyDescent="0.2">
      <c r="E153" s="133"/>
      <c r="F153" s="133"/>
    </row>
    <row r="154" spans="1:6" x14ac:dyDescent="0.2">
      <c r="E154" s="133"/>
      <c r="F154" s="133"/>
    </row>
  </sheetData>
  <mergeCells count="21">
    <mergeCell ref="D146:F146"/>
    <mergeCell ref="D147:F147"/>
    <mergeCell ref="B106:F106"/>
    <mergeCell ref="B134:F134"/>
    <mergeCell ref="B112:F112"/>
    <mergeCell ref="B95:F95"/>
    <mergeCell ref="B71:F71"/>
    <mergeCell ref="B59:F59"/>
    <mergeCell ref="B38:F38"/>
    <mergeCell ref="B19:F19"/>
    <mergeCell ref="B16:F16"/>
    <mergeCell ref="A5:F5"/>
    <mergeCell ref="C12:C13"/>
    <mergeCell ref="D12:D13"/>
    <mergeCell ref="A3:D3"/>
    <mergeCell ref="E12:E13"/>
    <mergeCell ref="A7:D7"/>
    <mergeCell ref="A9:B9"/>
    <mergeCell ref="F12:F13"/>
    <mergeCell ref="B12:B13"/>
    <mergeCell ref="A12:A13"/>
  </mergeCells>
  <phoneticPr fontId="2" type="noConversion"/>
  <printOptions horizontalCentered="1"/>
  <pageMargins left="0.43307086614173229" right="0.27559055118110237" top="0.39370078740157483" bottom="0.78740157480314965" header="0.51181102362204722" footer="0.62992125984251968"/>
  <pageSetup paperSize="9" orientation="portrait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opLeftCell="A128" workbookViewId="0">
      <selection activeCell="B147" sqref="B147:D147"/>
    </sheetView>
  </sheetViews>
  <sheetFormatPr defaultRowHeight="12.75" x14ac:dyDescent="0.2"/>
  <cols>
    <col min="1" max="1" width="4" style="6" customWidth="1"/>
    <col min="2" max="2" width="53.85546875" style="18" customWidth="1"/>
    <col min="3" max="3" width="5.42578125" style="30" customWidth="1"/>
    <col min="4" max="4" width="9" style="109" customWidth="1"/>
  </cols>
  <sheetData>
    <row r="1" spans="1:4" ht="20.25" x14ac:dyDescent="0.3">
      <c r="B1" s="86" t="s">
        <v>140</v>
      </c>
      <c r="C1" s="85"/>
      <c r="D1" s="134"/>
    </row>
    <row r="2" spans="1:4" ht="9" customHeight="1" x14ac:dyDescent="0.2">
      <c r="B2" s="6"/>
      <c r="C2" s="6"/>
      <c r="D2" s="106"/>
    </row>
    <row r="3" spans="1:4" ht="41.25" customHeight="1" x14ac:dyDescent="0.2">
      <c r="A3" s="178" t="s">
        <v>148</v>
      </c>
      <c r="B3" s="178"/>
      <c r="C3" s="178"/>
      <c r="D3" s="178"/>
    </row>
    <row r="4" spans="1:4" s="3" customFormat="1" ht="9" customHeight="1" x14ac:dyDescent="0.3">
      <c r="A4" s="6"/>
      <c r="B4" s="6"/>
      <c r="C4" s="6"/>
      <c r="D4" s="106"/>
    </row>
    <row r="5" spans="1:4" s="3" customFormat="1" ht="13.5" customHeight="1" x14ac:dyDescent="0.3">
      <c r="A5" s="173" t="s">
        <v>43</v>
      </c>
      <c r="B5" s="173"/>
      <c r="C5" s="173"/>
      <c r="D5" s="173"/>
    </row>
    <row r="6" spans="1:4" s="3" customFormat="1" ht="8.25" customHeight="1" x14ac:dyDescent="0.3">
      <c r="A6" s="6"/>
      <c r="B6" s="6"/>
      <c r="C6" s="6"/>
      <c r="D6" s="106"/>
    </row>
    <row r="7" spans="1:4" s="3" customFormat="1" ht="17.25" customHeight="1" x14ac:dyDescent="0.3">
      <c r="A7" s="181" t="s">
        <v>141</v>
      </c>
      <c r="B7" s="182"/>
      <c r="C7" s="182"/>
      <c r="D7" s="182"/>
    </row>
    <row r="8" spans="1:4" s="4" customFormat="1" ht="9" customHeight="1" x14ac:dyDescent="0.25">
      <c r="A8" s="105"/>
      <c r="B8" s="105"/>
      <c r="C8" s="105"/>
      <c r="D8" s="135"/>
    </row>
    <row r="9" spans="1:4" s="4" customFormat="1" ht="15" customHeight="1" x14ac:dyDescent="0.25">
      <c r="A9" s="182" t="s">
        <v>44</v>
      </c>
      <c r="B9" s="182"/>
      <c r="C9" s="105"/>
      <c r="D9" s="135"/>
    </row>
    <row r="10" spans="1:4" s="4" customFormat="1" ht="15" customHeight="1" x14ac:dyDescent="0.25">
      <c r="A10" s="163"/>
      <c r="B10" s="163"/>
      <c r="C10" s="163"/>
      <c r="D10" s="135"/>
    </row>
    <row r="11" spans="1:4" ht="16.5" thickBot="1" x14ac:dyDescent="0.3">
      <c r="B11" s="19" t="s">
        <v>149</v>
      </c>
    </row>
    <row r="12" spans="1:4" ht="12.75" customHeight="1" x14ac:dyDescent="0.2">
      <c r="A12" s="183" t="s">
        <v>0</v>
      </c>
      <c r="B12" s="174" t="s">
        <v>1</v>
      </c>
      <c r="C12" s="174" t="s">
        <v>28</v>
      </c>
      <c r="D12" s="176" t="s">
        <v>31</v>
      </c>
    </row>
    <row r="13" spans="1:4" ht="12.6" customHeight="1" x14ac:dyDescent="0.2">
      <c r="A13" s="184"/>
      <c r="B13" s="175"/>
      <c r="C13" s="175"/>
      <c r="D13" s="177"/>
    </row>
    <row r="14" spans="1:4" ht="13.5" thickBot="1" x14ac:dyDescent="0.25">
      <c r="A14" s="93">
        <v>1</v>
      </c>
      <c r="B14" s="94">
        <v>2</v>
      </c>
      <c r="C14" s="95">
        <v>3</v>
      </c>
      <c r="D14" s="136">
        <v>4</v>
      </c>
    </row>
    <row r="15" spans="1:4" s="41" customFormat="1" ht="13.5" thickBot="1" x14ac:dyDescent="0.25">
      <c r="A15" s="43"/>
      <c r="B15" s="96"/>
      <c r="C15" s="97"/>
      <c r="D15" s="138"/>
    </row>
    <row r="16" spans="1:4" ht="13.5" thickBot="1" x14ac:dyDescent="0.25">
      <c r="A16" s="42" t="s">
        <v>37</v>
      </c>
      <c r="B16" s="170" t="s">
        <v>33</v>
      </c>
      <c r="C16" s="171"/>
      <c r="D16" s="171"/>
    </row>
    <row r="17" spans="1:4" ht="14.25" x14ac:dyDescent="0.2">
      <c r="A17" s="8">
        <v>1</v>
      </c>
      <c r="B17" s="20" t="s">
        <v>15</v>
      </c>
      <c r="C17" s="16" t="s">
        <v>23</v>
      </c>
      <c r="D17" s="140">
        <v>17800</v>
      </c>
    </row>
    <row r="18" spans="1:4" ht="13.5" thickBot="1" x14ac:dyDescent="0.25">
      <c r="A18" s="8">
        <v>2</v>
      </c>
      <c r="B18" s="20" t="s">
        <v>105</v>
      </c>
      <c r="C18" s="16" t="s">
        <v>10</v>
      </c>
      <c r="D18" s="140">
        <v>60</v>
      </c>
    </row>
    <row r="19" spans="1:4" ht="13.5" thickBot="1" x14ac:dyDescent="0.25">
      <c r="A19" s="7" t="s">
        <v>8</v>
      </c>
      <c r="B19" s="185" t="s">
        <v>27</v>
      </c>
      <c r="C19" s="186"/>
      <c r="D19" s="186"/>
    </row>
    <row r="20" spans="1:4" x14ac:dyDescent="0.2">
      <c r="A20" s="10">
        <v>1</v>
      </c>
      <c r="B20" s="69" t="s">
        <v>80</v>
      </c>
      <c r="C20" s="15"/>
      <c r="D20" s="141"/>
    </row>
    <row r="21" spans="1:4" x14ac:dyDescent="0.2">
      <c r="A21" s="10"/>
      <c r="B21" s="69" t="s">
        <v>81</v>
      </c>
      <c r="C21" s="15"/>
      <c r="D21" s="140"/>
    </row>
    <row r="22" spans="1:4" x14ac:dyDescent="0.2">
      <c r="A22" s="10"/>
      <c r="B22" s="69" t="s">
        <v>82</v>
      </c>
      <c r="C22" s="15"/>
      <c r="D22" s="140"/>
    </row>
    <row r="23" spans="1:4" ht="14.25" x14ac:dyDescent="0.2">
      <c r="A23" s="10"/>
      <c r="B23" s="69" t="s">
        <v>111</v>
      </c>
      <c r="C23" s="15"/>
      <c r="D23" s="140"/>
    </row>
    <row r="24" spans="1:4" ht="14.25" x14ac:dyDescent="0.2">
      <c r="A24" s="10"/>
      <c r="B24" s="98" t="s">
        <v>134</v>
      </c>
      <c r="C24" s="15"/>
      <c r="D24" s="140"/>
    </row>
    <row r="25" spans="1:4" ht="13.5" customHeight="1" x14ac:dyDescent="0.2">
      <c r="A25" s="10"/>
      <c r="B25" s="99" t="s">
        <v>36</v>
      </c>
      <c r="C25" s="15" t="s">
        <v>3</v>
      </c>
      <c r="D25" s="140">
        <f>KSS!D25</f>
        <v>580.5</v>
      </c>
    </row>
    <row r="26" spans="1:4" ht="13.5" customHeight="1" x14ac:dyDescent="0.2">
      <c r="A26" s="10"/>
      <c r="B26" s="99" t="s">
        <v>35</v>
      </c>
      <c r="C26" s="15" t="s">
        <v>3</v>
      </c>
      <c r="D26" s="140">
        <f>KSS!D26</f>
        <v>64.5</v>
      </c>
    </row>
    <row r="27" spans="1:4" ht="13.5" customHeight="1" x14ac:dyDescent="0.2">
      <c r="A27" s="10"/>
      <c r="B27" s="98" t="s">
        <v>135</v>
      </c>
      <c r="C27" s="15"/>
      <c r="D27" s="140"/>
    </row>
    <row r="28" spans="1:4" ht="13.5" customHeight="1" x14ac:dyDescent="0.2">
      <c r="A28" s="10"/>
      <c r="B28" s="99" t="s">
        <v>36</v>
      </c>
      <c r="C28" s="15" t="s">
        <v>3</v>
      </c>
      <c r="D28" s="140">
        <f>KSS!D28</f>
        <v>3290</v>
      </c>
    </row>
    <row r="29" spans="1:4" ht="12" customHeight="1" x14ac:dyDescent="0.2">
      <c r="A29" s="10"/>
      <c r="B29" s="99" t="s">
        <v>35</v>
      </c>
      <c r="C29" s="15" t="s">
        <v>3</v>
      </c>
      <c r="D29" s="140">
        <f>KSS!D29</f>
        <v>366</v>
      </c>
    </row>
    <row r="30" spans="1:4" ht="16.5" x14ac:dyDescent="0.2">
      <c r="A30" s="10">
        <v>2</v>
      </c>
      <c r="B30" s="69" t="s">
        <v>72</v>
      </c>
      <c r="C30" s="15" t="s">
        <v>3</v>
      </c>
      <c r="D30" s="140">
        <f>KSS!D30</f>
        <v>439</v>
      </c>
    </row>
    <row r="31" spans="1:4" x14ac:dyDescent="0.2">
      <c r="A31" s="10">
        <v>3</v>
      </c>
      <c r="B31" s="69" t="s">
        <v>86</v>
      </c>
      <c r="C31" s="15"/>
      <c r="D31" s="140"/>
    </row>
    <row r="32" spans="1:4" ht="12.75" customHeight="1" x14ac:dyDescent="0.2">
      <c r="A32" s="10"/>
      <c r="B32" s="69" t="s">
        <v>112</v>
      </c>
      <c r="C32" s="15" t="s">
        <v>3</v>
      </c>
      <c r="D32" s="140">
        <f>KSS!D32</f>
        <v>423</v>
      </c>
    </row>
    <row r="33" spans="1:4" ht="12" customHeight="1" x14ac:dyDescent="0.2">
      <c r="A33" s="10"/>
      <c r="B33" s="74" t="s">
        <v>84</v>
      </c>
      <c r="C33" s="29" t="s">
        <v>85</v>
      </c>
      <c r="D33" s="140">
        <f>KSS!D33</f>
        <v>0</v>
      </c>
    </row>
    <row r="34" spans="1:4" ht="16.5" x14ac:dyDescent="0.2">
      <c r="A34" s="10">
        <v>4</v>
      </c>
      <c r="B34" s="69" t="s">
        <v>122</v>
      </c>
      <c r="C34" s="15" t="s">
        <v>3</v>
      </c>
      <c r="D34" s="140">
        <f>KSS!D34</f>
        <v>6176</v>
      </c>
    </row>
    <row r="35" spans="1:4" ht="12" customHeight="1" x14ac:dyDescent="0.2">
      <c r="A35" s="10">
        <v>5</v>
      </c>
      <c r="B35" s="73" t="s">
        <v>83</v>
      </c>
      <c r="C35" s="15" t="s">
        <v>3</v>
      </c>
      <c r="D35" s="140">
        <f>KSS!D35</f>
        <v>63</v>
      </c>
    </row>
    <row r="36" spans="1:4" ht="12" customHeight="1" x14ac:dyDescent="0.2">
      <c r="A36" s="10">
        <v>6</v>
      </c>
      <c r="B36" s="73" t="s">
        <v>79</v>
      </c>
      <c r="C36" s="15" t="s">
        <v>3</v>
      </c>
      <c r="D36" s="140">
        <f>KSS!D36</f>
        <v>191.25</v>
      </c>
    </row>
    <row r="37" spans="1:4" ht="17.25" thickBot="1" x14ac:dyDescent="0.25">
      <c r="A37" s="10">
        <v>7</v>
      </c>
      <c r="B37" s="69" t="s">
        <v>73</v>
      </c>
      <c r="C37" s="15" t="s">
        <v>3</v>
      </c>
      <c r="D37" s="140">
        <f>KSS!D37</f>
        <v>201</v>
      </c>
    </row>
    <row r="38" spans="1:4" ht="13.5" thickBot="1" x14ac:dyDescent="0.25">
      <c r="A38" s="46" t="s">
        <v>26</v>
      </c>
      <c r="B38" s="185" t="s">
        <v>4</v>
      </c>
      <c r="C38" s="186"/>
      <c r="D38" s="186"/>
    </row>
    <row r="39" spans="1:4" s="14" customFormat="1" ht="26.25" thickBot="1" x14ac:dyDescent="0.25">
      <c r="A39" s="59">
        <v>1</v>
      </c>
      <c r="B39" s="91" t="s">
        <v>32</v>
      </c>
      <c r="C39" s="92" t="s">
        <v>25</v>
      </c>
      <c r="D39" s="144">
        <f>KSS!D39</f>
        <v>17754</v>
      </c>
    </row>
    <row r="40" spans="1:4" ht="16.5" customHeight="1" thickBot="1" x14ac:dyDescent="0.25">
      <c r="A40" s="10">
        <v>3</v>
      </c>
      <c r="B40" s="36" t="s">
        <v>45</v>
      </c>
      <c r="C40" s="56"/>
      <c r="D40" s="144"/>
    </row>
    <row r="41" spans="1:4" ht="15.75" customHeight="1" thickBot="1" x14ac:dyDescent="0.25">
      <c r="A41" s="10"/>
      <c r="B41" s="34" t="s">
        <v>88</v>
      </c>
      <c r="C41" s="56" t="s">
        <v>3</v>
      </c>
      <c r="D41" s="144">
        <f>KSS!D41</f>
        <v>3591</v>
      </c>
    </row>
    <row r="42" spans="1:4" ht="18" customHeight="1" thickBot="1" x14ac:dyDescent="0.25">
      <c r="A42" s="10"/>
      <c r="B42" s="22" t="s">
        <v>89</v>
      </c>
      <c r="C42" s="56" t="s">
        <v>3</v>
      </c>
      <c r="D42" s="144">
        <f>KSS!D42</f>
        <v>710</v>
      </c>
    </row>
    <row r="43" spans="1:4" ht="18" customHeight="1" thickBot="1" x14ac:dyDescent="0.25">
      <c r="A43" s="10"/>
      <c r="B43" s="60" t="s">
        <v>66</v>
      </c>
      <c r="C43" s="56" t="s">
        <v>3</v>
      </c>
      <c r="D43" s="144">
        <f>KSS!D43</f>
        <v>165.75</v>
      </c>
    </row>
    <row r="44" spans="1:4" ht="18" customHeight="1" thickBot="1" x14ac:dyDescent="0.25">
      <c r="A44" s="10"/>
      <c r="B44" s="60" t="s">
        <v>47</v>
      </c>
      <c r="C44" s="56" t="s">
        <v>3</v>
      </c>
      <c r="D44" s="144">
        <f>KSS!D44</f>
        <v>35</v>
      </c>
    </row>
    <row r="45" spans="1:4" ht="18" customHeight="1" thickBot="1" x14ac:dyDescent="0.25">
      <c r="A45" s="10"/>
      <c r="B45" s="75" t="s">
        <v>87</v>
      </c>
      <c r="C45" s="11"/>
      <c r="D45" s="144">
        <f>KSS!D45</f>
        <v>4501.75</v>
      </c>
    </row>
    <row r="46" spans="1:4" ht="16.5" customHeight="1" thickBot="1" x14ac:dyDescent="0.25">
      <c r="A46" s="10">
        <v>4</v>
      </c>
      <c r="B46" s="70" t="s">
        <v>65</v>
      </c>
      <c r="C46" s="54" t="s">
        <v>61</v>
      </c>
      <c r="D46" s="144">
        <f>KSS!D46</f>
        <v>178.5</v>
      </c>
    </row>
    <row r="47" spans="1:4" ht="13.5" thickBot="1" x14ac:dyDescent="0.25">
      <c r="A47" s="10">
        <v>5</v>
      </c>
      <c r="B47" s="23" t="s">
        <v>14</v>
      </c>
      <c r="C47" s="56"/>
      <c r="D47" s="144"/>
    </row>
    <row r="48" spans="1:4" ht="14.25" customHeight="1" thickBot="1" x14ac:dyDescent="0.25">
      <c r="A48" s="10"/>
      <c r="B48" s="34" t="s">
        <v>46</v>
      </c>
      <c r="C48" s="57" t="s">
        <v>10</v>
      </c>
      <c r="D48" s="144">
        <f>KSS!D48</f>
        <v>2184</v>
      </c>
    </row>
    <row r="49" spans="1:4" ht="14.25" customHeight="1" thickBot="1" x14ac:dyDescent="0.25">
      <c r="A49" s="10"/>
      <c r="B49" s="52" t="s">
        <v>90</v>
      </c>
      <c r="C49" s="58" t="s">
        <v>12</v>
      </c>
      <c r="D49" s="144">
        <f>KSS!D49</f>
        <v>188</v>
      </c>
    </row>
    <row r="50" spans="1:4" ht="14.25" customHeight="1" thickBot="1" x14ac:dyDescent="0.25">
      <c r="A50" s="10">
        <v>6</v>
      </c>
      <c r="B50" s="52" t="s">
        <v>60</v>
      </c>
      <c r="C50" s="58"/>
      <c r="D50" s="144"/>
    </row>
    <row r="51" spans="1:4" ht="14.25" customHeight="1" thickBot="1" x14ac:dyDescent="0.25">
      <c r="A51" s="10"/>
      <c r="B51" s="55" t="s">
        <v>62</v>
      </c>
      <c r="C51" s="12" t="s">
        <v>23</v>
      </c>
      <c r="D51" s="144">
        <f>KSS!D51</f>
        <v>1147.5</v>
      </c>
    </row>
    <row r="52" spans="1:4" ht="14.25" customHeight="1" thickBot="1" x14ac:dyDescent="0.25">
      <c r="A52" s="10"/>
      <c r="B52" s="76" t="s">
        <v>101</v>
      </c>
      <c r="C52" s="12" t="s">
        <v>23</v>
      </c>
      <c r="D52" s="144">
        <f>KSS!D52</f>
        <v>288</v>
      </c>
    </row>
    <row r="53" spans="1:4" ht="15" customHeight="1" thickBot="1" x14ac:dyDescent="0.25">
      <c r="A53" s="10">
        <v>7</v>
      </c>
      <c r="B53" s="53" t="s">
        <v>74</v>
      </c>
      <c r="C53" s="72"/>
      <c r="D53" s="144"/>
    </row>
    <row r="54" spans="1:4" ht="15" customHeight="1" thickBot="1" x14ac:dyDescent="0.25">
      <c r="A54" s="10"/>
      <c r="B54" s="55" t="s">
        <v>75</v>
      </c>
      <c r="C54" s="54" t="s">
        <v>61</v>
      </c>
      <c r="D54" s="144">
        <f>KSS!D54</f>
        <v>13</v>
      </c>
    </row>
    <row r="55" spans="1:4" ht="15" customHeight="1" thickBot="1" x14ac:dyDescent="0.25">
      <c r="A55" s="10"/>
      <c r="B55" s="55" t="s">
        <v>76</v>
      </c>
      <c r="C55" s="54" t="s">
        <v>61</v>
      </c>
      <c r="D55" s="144">
        <f>KSS!D55</f>
        <v>20</v>
      </c>
    </row>
    <row r="56" spans="1:4" ht="17.25" customHeight="1" thickBot="1" x14ac:dyDescent="0.25">
      <c r="A56" s="10">
        <v>8</v>
      </c>
      <c r="B56" s="77" t="s">
        <v>70</v>
      </c>
      <c r="C56" s="54" t="s">
        <v>61</v>
      </c>
      <c r="D56" s="144">
        <f>KSS!D56</f>
        <v>74</v>
      </c>
    </row>
    <row r="57" spans="1:4" ht="17.25" customHeight="1" thickBot="1" x14ac:dyDescent="0.25">
      <c r="A57" s="10">
        <v>9</v>
      </c>
      <c r="B57" s="78" t="s">
        <v>71</v>
      </c>
      <c r="C57" s="54" t="s">
        <v>23</v>
      </c>
      <c r="D57" s="144">
        <f>KSS!D57</f>
        <v>90</v>
      </c>
    </row>
    <row r="58" spans="1:4" ht="6" hidden="1" customHeight="1" thickBot="1" x14ac:dyDescent="0.25">
      <c r="A58" s="44"/>
      <c r="B58" s="24"/>
      <c r="C58" s="57"/>
      <c r="D58" s="144"/>
    </row>
    <row r="59" spans="1:4" ht="13.5" thickBot="1" x14ac:dyDescent="0.25">
      <c r="A59" s="71" t="s">
        <v>5</v>
      </c>
      <c r="B59" s="185" t="s">
        <v>6</v>
      </c>
      <c r="C59" s="186"/>
      <c r="D59" s="186"/>
    </row>
    <row r="60" spans="1:4" x14ac:dyDescent="0.2">
      <c r="A60" s="17"/>
      <c r="B60" s="20" t="s">
        <v>9</v>
      </c>
      <c r="C60" s="29"/>
      <c r="D60" s="145"/>
    </row>
    <row r="61" spans="1:4" ht="12.75" customHeight="1" x14ac:dyDescent="0.2">
      <c r="A61" s="10">
        <v>1</v>
      </c>
      <c r="B61" s="66" t="s">
        <v>48</v>
      </c>
      <c r="C61" s="15"/>
      <c r="D61" s="145"/>
    </row>
    <row r="62" spans="1:4" x14ac:dyDescent="0.2">
      <c r="A62" s="10"/>
      <c r="B62" s="67" t="s">
        <v>49</v>
      </c>
      <c r="C62" s="15" t="s">
        <v>7</v>
      </c>
      <c r="D62" s="145">
        <f>KSS!D62</f>
        <v>1779.9600000000003</v>
      </c>
    </row>
    <row r="63" spans="1:4" x14ac:dyDescent="0.2">
      <c r="A63" s="10">
        <v>2</v>
      </c>
      <c r="B63" s="66" t="s">
        <v>24</v>
      </c>
      <c r="C63" s="15"/>
      <c r="D63" s="145"/>
    </row>
    <row r="64" spans="1:4" ht="25.5" x14ac:dyDescent="0.2">
      <c r="A64" s="10"/>
      <c r="B64" s="67" t="s">
        <v>50</v>
      </c>
      <c r="C64" s="15" t="s">
        <v>7</v>
      </c>
      <c r="D64" s="145">
        <f>KSS!D64</f>
        <v>542.976</v>
      </c>
    </row>
    <row r="65" spans="1:4" x14ac:dyDescent="0.2">
      <c r="A65" s="10">
        <v>3</v>
      </c>
      <c r="B65" s="68" t="s">
        <v>41</v>
      </c>
      <c r="C65" s="15"/>
      <c r="D65" s="145"/>
    </row>
    <row r="66" spans="1:4" s="5" customFormat="1" ht="25.5" x14ac:dyDescent="0.2">
      <c r="A66" s="65"/>
      <c r="B66" s="24" t="s">
        <v>51</v>
      </c>
      <c r="C66" s="16" t="s">
        <v>59</v>
      </c>
      <c r="D66" s="145">
        <f>KSS!D66</f>
        <v>17799.599999999999</v>
      </c>
    </row>
    <row r="67" spans="1:4" x14ac:dyDescent="0.2">
      <c r="A67" s="10">
        <v>4</v>
      </c>
      <c r="B67" s="101" t="s">
        <v>133</v>
      </c>
      <c r="C67" s="16"/>
      <c r="D67" s="145"/>
    </row>
    <row r="68" spans="1:4" ht="24" customHeight="1" x14ac:dyDescent="0.2">
      <c r="A68" s="10"/>
      <c r="B68" s="100" t="s">
        <v>132</v>
      </c>
      <c r="C68" s="16" t="s">
        <v>59</v>
      </c>
      <c r="D68" s="145">
        <f>KSS!D68</f>
        <v>3651.6</v>
      </c>
    </row>
    <row r="69" spans="1:4" ht="34.35" customHeight="1" x14ac:dyDescent="0.2">
      <c r="A69" s="10">
        <v>5</v>
      </c>
      <c r="B69" s="69" t="s">
        <v>52</v>
      </c>
      <c r="C69" s="16" t="s">
        <v>23</v>
      </c>
      <c r="D69" s="145">
        <f>KSS!D69</f>
        <v>1</v>
      </c>
    </row>
    <row r="70" spans="1:4" s="32" customFormat="1" ht="11.45" customHeight="1" thickBot="1" x14ac:dyDescent="0.25">
      <c r="A70" s="17"/>
      <c r="B70" s="83"/>
      <c r="C70" s="29"/>
      <c r="D70" s="142"/>
    </row>
    <row r="71" spans="1:4" ht="13.5" thickBot="1" x14ac:dyDescent="0.25">
      <c r="A71" s="63" t="s">
        <v>16</v>
      </c>
      <c r="B71" s="185" t="s">
        <v>57</v>
      </c>
      <c r="C71" s="186"/>
      <c r="D71" s="186"/>
    </row>
    <row r="72" spans="1:4" x14ac:dyDescent="0.2">
      <c r="A72" s="37" t="s">
        <v>2</v>
      </c>
      <c r="B72" s="27" t="s">
        <v>17</v>
      </c>
      <c r="C72" s="29"/>
      <c r="D72" s="147"/>
    </row>
    <row r="73" spans="1:4" ht="17.25" customHeight="1" x14ac:dyDescent="0.2">
      <c r="A73" s="8"/>
      <c r="B73" s="26" t="s">
        <v>53</v>
      </c>
      <c r="C73" s="15" t="s">
        <v>3</v>
      </c>
      <c r="D73" s="147">
        <f>KSS!D73</f>
        <v>65.52</v>
      </c>
    </row>
    <row r="74" spans="1:4" ht="16.5" x14ac:dyDescent="0.2">
      <c r="A74" s="8"/>
      <c r="B74" s="26" t="s">
        <v>99</v>
      </c>
      <c r="C74" s="15" t="s">
        <v>3</v>
      </c>
      <c r="D74" s="147">
        <f>KSS!D74</f>
        <v>24.225000000000001</v>
      </c>
    </row>
    <row r="75" spans="1:4" ht="16.5" x14ac:dyDescent="0.2">
      <c r="A75" s="8"/>
      <c r="B75" s="26" t="s">
        <v>78</v>
      </c>
      <c r="C75" s="15" t="s">
        <v>3</v>
      </c>
      <c r="D75" s="147">
        <f>KSS!D75</f>
        <v>36</v>
      </c>
    </row>
    <row r="76" spans="1:4" x14ac:dyDescent="0.2">
      <c r="A76" s="8">
        <v>2</v>
      </c>
      <c r="B76" s="27" t="s">
        <v>22</v>
      </c>
      <c r="C76" s="15"/>
      <c r="D76" s="147"/>
    </row>
    <row r="77" spans="1:4" ht="16.5" x14ac:dyDescent="0.2">
      <c r="A77" s="8"/>
      <c r="B77" s="26" t="s">
        <v>67</v>
      </c>
      <c r="C77" s="15" t="s">
        <v>3</v>
      </c>
      <c r="D77" s="147">
        <f>KSS!D77</f>
        <v>6</v>
      </c>
    </row>
    <row r="78" spans="1:4" x14ac:dyDescent="0.2">
      <c r="A78" s="8">
        <v>3</v>
      </c>
      <c r="B78" s="26" t="s">
        <v>54</v>
      </c>
      <c r="C78" s="15"/>
      <c r="D78" s="147"/>
    </row>
    <row r="79" spans="1:4" ht="16.5" x14ac:dyDescent="0.2">
      <c r="A79" s="8"/>
      <c r="B79" s="26" t="s">
        <v>100</v>
      </c>
      <c r="C79" s="15" t="s">
        <v>3</v>
      </c>
      <c r="D79" s="147">
        <f>KSS!D79</f>
        <v>140.25</v>
      </c>
    </row>
    <row r="80" spans="1:4" ht="16.5" customHeight="1" x14ac:dyDescent="0.2">
      <c r="A80" s="8"/>
      <c r="B80" s="26" t="s">
        <v>102</v>
      </c>
      <c r="C80" s="15" t="s">
        <v>3</v>
      </c>
      <c r="D80" s="147">
        <f>KSS!D80</f>
        <v>52</v>
      </c>
    </row>
    <row r="81" spans="1:7" ht="16.5" x14ac:dyDescent="0.2">
      <c r="A81" s="8"/>
      <c r="B81" s="49" t="s">
        <v>91</v>
      </c>
      <c r="C81" s="15" t="s">
        <v>3</v>
      </c>
      <c r="D81" s="147">
        <f>KSS!D81</f>
        <v>47.320000000000007</v>
      </c>
    </row>
    <row r="82" spans="1:7" ht="16.5" x14ac:dyDescent="0.2">
      <c r="A82" s="8"/>
      <c r="B82" s="26" t="s">
        <v>104</v>
      </c>
      <c r="C82" s="15" t="s">
        <v>3</v>
      </c>
      <c r="D82" s="147">
        <f>KSS!D82</f>
        <v>5</v>
      </c>
    </row>
    <row r="83" spans="1:7" x14ac:dyDescent="0.2">
      <c r="A83" s="8">
        <v>4</v>
      </c>
      <c r="B83" s="26" t="s">
        <v>107</v>
      </c>
      <c r="C83" s="15"/>
      <c r="D83" s="147"/>
    </row>
    <row r="84" spans="1:7" x14ac:dyDescent="0.2">
      <c r="A84" s="8"/>
      <c r="B84" s="26" t="s">
        <v>108</v>
      </c>
      <c r="C84" s="15" t="s">
        <v>12</v>
      </c>
      <c r="D84" s="147">
        <f>KSS!D84</f>
        <v>77</v>
      </c>
    </row>
    <row r="85" spans="1:7" x14ac:dyDescent="0.2">
      <c r="A85" s="8"/>
      <c r="B85" s="26" t="s">
        <v>109</v>
      </c>
      <c r="C85" s="15" t="s">
        <v>12</v>
      </c>
      <c r="D85" s="147">
        <f>KSS!D85</f>
        <v>24</v>
      </c>
      <c r="G85" s="90"/>
    </row>
    <row r="86" spans="1:7" x14ac:dyDescent="0.2">
      <c r="A86" s="8"/>
      <c r="B86" s="26" t="s">
        <v>110</v>
      </c>
      <c r="C86" s="15" t="s">
        <v>12</v>
      </c>
      <c r="D86" s="147">
        <f>KSS!D86</f>
        <v>12</v>
      </c>
    </row>
    <row r="87" spans="1:7" x14ac:dyDescent="0.2">
      <c r="A87" s="8">
        <v>5</v>
      </c>
      <c r="B87" s="51" t="s">
        <v>58</v>
      </c>
      <c r="C87" s="15"/>
      <c r="D87" s="147"/>
    </row>
    <row r="88" spans="1:7" ht="15" x14ac:dyDescent="0.25">
      <c r="A88" s="8"/>
      <c r="B88" s="51" t="s">
        <v>92</v>
      </c>
      <c r="C88" s="50" t="s">
        <v>59</v>
      </c>
      <c r="D88" s="147">
        <f>KSS!D88</f>
        <v>8160</v>
      </c>
    </row>
    <row r="89" spans="1:7" ht="15" x14ac:dyDescent="0.25">
      <c r="A89" s="8"/>
      <c r="B89" s="79" t="s">
        <v>103</v>
      </c>
      <c r="C89" s="50" t="s">
        <v>59</v>
      </c>
      <c r="D89" s="147">
        <f>KSS!D89</f>
        <v>1436</v>
      </c>
    </row>
    <row r="90" spans="1:7" ht="15" x14ac:dyDescent="0.25">
      <c r="A90" s="8"/>
      <c r="B90" s="79" t="s">
        <v>93</v>
      </c>
      <c r="C90" s="50" t="s">
        <v>59</v>
      </c>
      <c r="D90" s="147">
        <f>KSS!D90</f>
        <v>784</v>
      </c>
    </row>
    <row r="91" spans="1:7" ht="25.5" x14ac:dyDescent="0.2">
      <c r="A91" s="8"/>
      <c r="B91" s="61" t="s">
        <v>69</v>
      </c>
      <c r="C91" s="62" t="s">
        <v>59</v>
      </c>
      <c r="D91" s="147">
        <f>KSS!D91</f>
        <v>1358</v>
      </c>
    </row>
    <row r="92" spans="1:7" ht="15" x14ac:dyDescent="0.2">
      <c r="A92" s="8"/>
      <c r="B92" s="61" t="s">
        <v>55</v>
      </c>
      <c r="C92" s="62" t="s">
        <v>59</v>
      </c>
      <c r="D92" s="147">
        <f>KSS!D92</f>
        <v>392.4</v>
      </c>
    </row>
    <row r="93" spans="1:7" s="5" customFormat="1" ht="16.5" customHeight="1" x14ac:dyDescent="0.25">
      <c r="A93" s="9">
        <v>6</v>
      </c>
      <c r="B93" s="80" t="s">
        <v>77</v>
      </c>
      <c r="C93" s="50" t="s">
        <v>59</v>
      </c>
      <c r="D93" s="147">
        <f>KSS!D93</f>
        <v>287</v>
      </c>
    </row>
    <row r="94" spans="1:7" s="5" customFormat="1" ht="6.75" customHeight="1" thickBot="1" x14ac:dyDescent="0.3">
      <c r="A94" s="39"/>
      <c r="B94" s="82"/>
      <c r="C94" s="50"/>
      <c r="D94" s="148"/>
    </row>
    <row r="95" spans="1:7" s="1" customFormat="1" ht="13.5" thickBot="1" x14ac:dyDescent="0.25">
      <c r="A95" s="63" t="s">
        <v>20</v>
      </c>
      <c r="B95" s="185" t="s">
        <v>11</v>
      </c>
      <c r="C95" s="186"/>
      <c r="D95" s="186"/>
      <c r="G95" s="87"/>
    </row>
    <row r="96" spans="1:7" s="1" customFormat="1" x14ac:dyDescent="0.2">
      <c r="A96" s="9">
        <v>1</v>
      </c>
      <c r="B96" s="27" t="s">
        <v>68</v>
      </c>
      <c r="C96" s="16" t="s">
        <v>12</v>
      </c>
      <c r="D96" s="143">
        <f>KSS!D96</f>
        <v>52</v>
      </c>
      <c r="G96" s="88"/>
    </row>
    <row r="97" spans="1:7" s="1" customFormat="1" x14ac:dyDescent="0.2">
      <c r="A97" s="9">
        <v>2</v>
      </c>
      <c r="B97" s="27" t="s">
        <v>13</v>
      </c>
      <c r="C97" s="16" t="s">
        <v>12</v>
      </c>
      <c r="D97" s="143">
        <f>KSS!D97</f>
        <v>104</v>
      </c>
    </row>
    <row r="98" spans="1:7" s="1" customFormat="1" x14ac:dyDescent="0.2">
      <c r="A98" s="9">
        <v>3</v>
      </c>
      <c r="B98" s="27" t="s">
        <v>18</v>
      </c>
      <c r="C98" s="16" t="s">
        <v>12</v>
      </c>
      <c r="D98" s="143">
        <f>KSS!D98</f>
        <v>23</v>
      </c>
      <c r="G98" s="89"/>
    </row>
    <row r="99" spans="1:7" s="1" customFormat="1" x14ac:dyDescent="0.2">
      <c r="A99" s="9">
        <v>4</v>
      </c>
      <c r="B99" s="23" t="s">
        <v>19</v>
      </c>
      <c r="C99" s="16" t="s">
        <v>12</v>
      </c>
      <c r="D99" s="143">
        <f>KSS!D99</f>
        <v>14</v>
      </c>
      <c r="G99" s="89"/>
    </row>
    <row r="100" spans="1:7" s="1" customFormat="1" x14ac:dyDescent="0.2">
      <c r="A100" s="9">
        <v>5</v>
      </c>
      <c r="B100" s="23" t="s">
        <v>42</v>
      </c>
      <c r="C100" s="16"/>
      <c r="D100" s="143"/>
    </row>
    <row r="101" spans="1:7" s="1" customFormat="1" ht="14.25" x14ac:dyDescent="0.2">
      <c r="A101" s="9"/>
      <c r="B101" s="24" t="s">
        <v>29</v>
      </c>
      <c r="C101" s="16" t="s">
        <v>23</v>
      </c>
      <c r="D101" s="143">
        <f>KSS!D101</f>
        <v>845</v>
      </c>
    </row>
    <row r="102" spans="1:7" s="1" customFormat="1" ht="14.25" x14ac:dyDescent="0.2">
      <c r="A102" s="9"/>
      <c r="B102" s="24" t="s">
        <v>30</v>
      </c>
      <c r="C102" s="16" t="s">
        <v>23</v>
      </c>
      <c r="D102" s="143">
        <f>KSS!D102</f>
        <v>4.2</v>
      </c>
    </row>
    <row r="103" spans="1:7" s="1" customFormat="1" x14ac:dyDescent="0.2">
      <c r="A103" s="9">
        <v>6</v>
      </c>
      <c r="B103" s="33" t="s">
        <v>64</v>
      </c>
      <c r="C103" s="16" t="s">
        <v>12</v>
      </c>
      <c r="D103" s="143">
        <f>KSS!D103</f>
        <v>236</v>
      </c>
    </row>
    <row r="104" spans="1:7" s="1" customFormat="1" x14ac:dyDescent="0.2">
      <c r="A104" s="102">
        <v>7</v>
      </c>
      <c r="B104" s="103" t="s">
        <v>94</v>
      </c>
      <c r="C104" s="104" t="s">
        <v>95</v>
      </c>
      <c r="D104" s="143">
        <f>KSS!D104</f>
        <v>1905</v>
      </c>
    </row>
    <row r="105" spans="1:7" s="1" customFormat="1" ht="15.75" customHeight="1" thickBot="1" x14ac:dyDescent="0.25">
      <c r="A105" s="9">
        <v>8</v>
      </c>
      <c r="B105" s="33" t="s">
        <v>96</v>
      </c>
      <c r="C105" s="16" t="s">
        <v>95</v>
      </c>
      <c r="D105" s="143">
        <f>KSS!D105</f>
        <v>58</v>
      </c>
    </row>
    <row r="106" spans="1:7" s="1" customFormat="1" ht="13.5" thickBot="1" x14ac:dyDescent="0.25">
      <c r="A106" s="64" t="s">
        <v>129</v>
      </c>
      <c r="B106" s="190" t="s">
        <v>38</v>
      </c>
      <c r="C106" s="191"/>
      <c r="D106" s="191"/>
    </row>
    <row r="107" spans="1:7" s="1" customFormat="1" x14ac:dyDescent="0.2">
      <c r="A107" s="37">
        <v>1</v>
      </c>
      <c r="B107" s="27" t="s">
        <v>63</v>
      </c>
      <c r="C107" s="16" t="s">
        <v>12</v>
      </c>
      <c r="D107" s="148">
        <f>KSS!D107</f>
        <v>54</v>
      </c>
    </row>
    <row r="108" spans="1:7" s="1" customFormat="1" x14ac:dyDescent="0.2">
      <c r="A108" s="9">
        <v>2</v>
      </c>
      <c r="B108" s="27" t="s">
        <v>13</v>
      </c>
      <c r="C108" s="16" t="s">
        <v>12</v>
      </c>
      <c r="D108" s="148">
        <f>KSS!D108</f>
        <v>108</v>
      </c>
    </row>
    <row r="109" spans="1:7" s="1" customFormat="1" x14ac:dyDescent="0.2">
      <c r="A109" s="9">
        <v>3</v>
      </c>
      <c r="B109" s="38" t="s">
        <v>39</v>
      </c>
      <c r="C109" s="16" t="s">
        <v>12</v>
      </c>
      <c r="D109" s="148">
        <f>KSS!D109</f>
        <v>47</v>
      </c>
    </row>
    <row r="110" spans="1:7" s="1" customFormat="1" x14ac:dyDescent="0.2">
      <c r="A110" s="9">
        <v>4</v>
      </c>
      <c r="B110" s="25" t="s">
        <v>40</v>
      </c>
      <c r="C110" s="16" t="s">
        <v>12</v>
      </c>
      <c r="D110" s="148">
        <f>KSS!D110</f>
        <v>10</v>
      </c>
    </row>
    <row r="111" spans="1:7" s="1" customFormat="1" ht="6" customHeight="1" thickBot="1" x14ac:dyDescent="0.25">
      <c r="A111" s="39"/>
      <c r="B111" s="25"/>
      <c r="C111" s="16"/>
      <c r="D111" s="148"/>
    </row>
    <row r="112" spans="1:7" ht="13.5" thickBot="1" x14ac:dyDescent="0.25">
      <c r="A112" s="71" t="s">
        <v>128</v>
      </c>
      <c r="B112" s="185" t="s">
        <v>136</v>
      </c>
      <c r="C112" s="186"/>
      <c r="D112" s="186"/>
    </row>
    <row r="113" spans="1:4" x14ac:dyDescent="0.2">
      <c r="A113" s="65">
        <v>1</v>
      </c>
      <c r="B113" s="69" t="s">
        <v>121</v>
      </c>
      <c r="C113" s="16"/>
      <c r="D113" s="143"/>
    </row>
    <row r="114" spans="1:4" ht="16.5" x14ac:dyDescent="0.2">
      <c r="A114" s="65"/>
      <c r="B114" s="60" t="s">
        <v>120</v>
      </c>
      <c r="C114" s="16" t="s">
        <v>3</v>
      </c>
      <c r="D114" s="143">
        <f>KSS!D114</f>
        <v>6</v>
      </c>
    </row>
    <row r="115" spans="1:4" ht="25.5" x14ac:dyDescent="0.2">
      <c r="A115" s="65"/>
      <c r="B115" s="60" t="s">
        <v>113</v>
      </c>
      <c r="C115" s="16" t="s">
        <v>3</v>
      </c>
      <c r="D115" s="143">
        <f>KSS!D115</f>
        <v>4</v>
      </c>
    </row>
    <row r="116" spans="1:4" ht="25.5" x14ac:dyDescent="0.2">
      <c r="A116" s="65"/>
      <c r="B116" s="160" t="s">
        <v>142</v>
      </c>
      <c r="C116" s="16" t="s">
        <v>3</v>
      </c>
      <c r="D116" s="143">
        <f>KSS!D116</f>
        <v>1505.7350000000001</v>
      </c>
    </row>
    <row r="117" spans="1:4" ht="13.5" customHeight="1" x14ac:dyDescent="0.2">
      <c r="A117" s="65"/>
      <c r="B117" s="73" t="s">
        <v>114</v>
      </c>
      <c r="C117" s="16" t="s">
        <v>3</v>
      </c>
      <c r="D117" s="143">
        <f>KSS!D117</f>
        <v>752.86750000000006</v>
      </c>
    </row>
    <row r="118" spans="1:4" ht="13.5" customHeight="1" x14ac:dyDescent="0.2">
      <c r="A118" s="65"/>
      <c r="B118" s="73" t="s">
        <v>115</v>
      </c>
      <c r="C118" s="16" t="s">
        <v>3</v>
      </c>
      <c r="D118" s="143">
        <f>KSS!D118</f>
        <v>677.58075000000008</v>
      </c>
    </row>
    <row r="119" spans="1:4" ht="16.5" x14ac:dyDescent="0.2">
      <c r="A119" s="65"/>
      <c r="B119" s="73" t="s">
        <v>116</v>
      </c>
      <c r="C119" s="16" t="s">
        <v>3</v>
      </c>
      <c r="D119" s="143">
        <f>KSS!D119</f>
        <v>75.286749999999984</v>
      </c>
    </row>
    <row r="120" spans="1:4" ht="16.5" x14ac:dyDescent="0.2">
      <c r="A120" s="65"/>
      <c r="B120" s="73" t="s">
        <v>117</v>
      </c>
      <c r="C120" s="16" t="s">
        <v>3</v>
      </c>
      <c r="D120" s="143">
        <f>KSS!D120</f>
        <v>752.86750000000006</v>
      </c>
    </row>
    <row r="121" spans="1:4" ht="16.5" x14ac:dyDescent="0.2">
      <c r="A121" s="65"/>
      <c r="B121" s="73" t="s">
        <v>118</v>
      </c>
      <c r="C121" s="16" t="s">
        <v>3</v>
      </c>
      <c r="D121" s="143">
        <f>KSS!D121</f>
        <v>602.2940000000001</v>
      </c>
    </row>
    <row r="122" spans="1:4" ht="16.5" x14ac:dyDescent="0.2">
      <c r="A122" s="65"/>
      <c r="B122" s="73" t="s">
        <v>119</v>
      </c>
      <c r="C122" s="16" t="s">
        <v>3</v>
      </c>
      <c r="D122" s="143">
        <f>KSS!D122</f>
        <v>150.57349999999997</v>
      </c>
    </row>
    <row r="123" spans="1:4" s="1" customFormat="1" ht="16.5" x14ac:dyDescent="0.2">
      <c r="A123" s="65">
        <v>2</v>
      </c>
      <c r="B123" s="161" t="s">
        <v>144</v>
      </c>
      <c r="C123" s="57" t="s">
        <v>3</v>
      </c>
      <c r="D123" s="143">
        <f>KSS!D123</f>
        <v>115</v>
      </c>
    </row>
    <row r="124" spans="1:4" s="1" customFormat="1" x14ac:dyDescent="0.2">
      <c r="A124" s="65">
        <v>3</v>
      </c>
      <c r="B124" s="20" t="s">
        <v>124</v>
      </c>
      <c r="C124" s="16" t="s">
        <v>10</v>
      </c>
      <c r="D124" s="143">
        <f>KSS!D124</f>
        <v>2738</v>
      </c>
    </row>
    <row r="125" spans="1:4" s="1" customFormat="1" x14ac:dyDescent="0.2">
      <c r="A125" s="65">
        <v>4</v>
      </c>
      <c r="B125" s="20" t="s">
        <v>125</v>
      </c>
      <c r="C125" s="16" t="s">
        <v>10</v>
      </c>
      <c r="D125" s="143">
        <f>KSS!D125</f>
        <v>635</v>
      </c>
    </row>
    <row r="126" spans="1:4" s="1" customFormat="1" x14ac:dyDescent="0.2">
      <c r="A126" s="65">
        <v>5</v>
      </c>
      <c r="B126" s="84" t="s">
        <v>126</v>
      </c>
      <c r="C126" s="16" t="s">
        <v>10</v>
      </c>
      <c r="D126" s="143">
        <f>KSS!D126</f>
        <v>2740</v>
      </c>
    </row>
    <row r="127" spans="1:4" s="1" customFormat="1" x14ac:dyDescent="0.2">
      <c r="A127" s="65">
        <v>6</v>
      </c>
      <c r="B127" s="162" t="s">
        <v>145</v>
      </c>
      <c r="C127" s="16" t="s">
        <v>12</v>
      </c>
      <c r="D127" s="143">
        <f>KSS!D127</f>
        <v>17</v>
      </c>
    </row>
    <row r="128" spans="1:4" s="1" customFormat="1" ht="25.5" x14ac:dyDescent="0.2">
      <c r="A128" s="65">
        <v>7</v>
      </c>
      <c r="B128" s="21" t="s">
        <v>131</v>
      </c>
      <c r="C128" s="57" t="s">
        <v>3</v>
      </c>
      <c r="D128" s="143">
        <f>KSS!D128</f>
        <v>1096.97</v>
      </c>
    </row>
    <row r="129" spans="1:5" s="1" customFormat="1" ht="25.5" x14ac:dyDescent="0.2">
      <c r="A129" s="65">
        <v>8</v>
      </c>
      <c r="B129" s="161" t="s">
        <v>143</v>
      </c>
      <c r="C129" s="57" t="s">
        <v>23</v>
      </c>
      <c r="D129" s="143">
        <f>KSS!D129</f>
        <v>1363.85</v>
      </c>
    </row>
    <row r="130" spans="1:5" s="1" customFormat="1" ht="14.25" customHeight="1" x14ac:dyDescent="0.2">
      <c r="A130" s="65">
        <v>9</v>
      </c>
      <c r="B130" s="69" t="s">
        <v>123</v>
      </c>
      <c r="C130" s="16" t="s">
        <v>12</v>
      </c>
      <c r="D130" s="143">
        <f>KSS!D130</f>
        <v>14</v>
      </c>
    </row>
    <row r="131" spans="1:5" ht="15.75" customHeight="1" x14ac:dyDescent="0.2">
      <c r="A131" s="65"/>
      <c r="B131" s="160" t="s">
        <v>146</v>
      </c>
      <c r="C131" s="16" t="s">
        <v>12</v>
      </c>
      <c r="D131" s="143">
        <f>KSS!D131</f>
        <v>3</v>
      </c>
    </row>
    <row r="132" spans="1:5" ht="15.75" customHeight="1" x14ac:dyDescent="0.2">
      <c r="A132" s="65"/>
      <c r="B132" s="160" t="s">
        <v>147</v>
      </c>
      <c r="C132" s="16" t="s">
        <v>12</v>
      </c>
      <c r="D132" s="143">
        <f>KSS!D132</f>
        <v>9</v>
      </c>
    </row>
    <row r="133" spans="1:5" ht="15.75" customHeight="1" thickBot="1" x14ac:dyDescent="0.25">
      <c r="A133" s="65">
        <v>10</v>
      </c>
      <c r="B133" s="24" t="s">
        <v>127</v>
      </c>
      <c r="C133" s="16" t="s">
        <v>12</v>
      </c>
      <c r="D133" s="143">
        <f>KSS!D133</f>
        <v>34</v>
      </c>
    </row>
    <row r="134" spans="1:5" ht="13.5" thickBot="1" x14ac:dyDescent="0.25">
      <c r="A134" s="63" t="s">
        <v>130</v>
      </c>
      <c r="B134" s="185" t="s">
        <v>21</v>
      </c>
      <c r="C134" s="186"/>
      <c r="D134" s="186"/>
      <c r="E134" s="159"/>
    </row>
    <row r="135" spans="1:5" s="2" customFormat="1" x14ac:dyDescent="0.2">
      <c r="A135" s="40">
        <v>1</v>
      </c>
      <c r="B135" s="84" t="s">
        <v>56</v>
      </c>
      <c r="C135" s="16" t="s">
        <v>10</v>
      </c>
      <c r="D135" s="143">
        <v>60</v>
      </c>
    </row>
    <row r="136" spans="1:5" s="2" customFormat="1" ht="13.5" thickBot="1" x14ac:dyDescent="0.25">
      <c r="A136" s="13"/>
      <c r="B136" s="47"/>
      <c r="C136" s="48"/>
      <c r="D136" s="155"/>
    </row>
    <row r="137" spans="1:5" s="2" customFormat="1" x14ac:dyDescent="0.2">
      <c r="A137" s="12"/>
      <c r="B137" s="28"/>
      <c r="C137" s="11"/>
      <c r="D137" s="156"/>
    </row>
    <row r="138" spans="1:5" x14ac:dyDescent="0.2">
      <c r="A138" s="12"/>
      <c r="B138" s="28"/>
      <c r="C138" s="11"/>
      <c r="D138" s="156"/>
    </row>
    <row r="139" spans="1:5" ht="11.25" customHeight="1" x14ac:dyDescent="0.2">
      <c r="A139" s="12"/>
      <c r="B139" s="81"/>
      <c r="C139" s="11"/>
      <c r="D139" s="156"/>
    </row>
    <row r="140" spans="1:5" x14ac:dyDescent="0.2">
      <c r="A140" s="12"/>
      <c r="B140" s="28"/>
      <c r="C140" s="11"/>
      <c r="D140" s="156"/>
    </row>
    <row r="141" spans="1:5" x14ac:dyDescent="0.2">
      <c r="A141" s="12"/>
      <c r="B141" s="28"/>
      <c r="C141" s="11"/>
      <c r="D141" s="156"/>
    </row>
    <row r="142" spans="1:5" x14ac:dyDescent="0.2">
      <c r="A142" s="12"/>
      <c r="B142" s="28"/>
      <c r="C142" s="11"/>
      <c r="D142" s="156"/>
    </row>
    <row r="143" spans="1:5" x14ac:dyDescent="0.2">
      <c r="A143" s="12"/>
      <c r="B143" s="28"/>
      <c r="C143" s="11"/>
      <c r="D143" s="156"/>
    </row>
    <row r="144" spans="1:5" x14ac:dyDescent="0.2">
      <c r="A144" s="12"/>
      <c r="B144" s="28"/>
      <c r="C144" s="11"/>
      <c r="D144" s="156"/>
    </row>
    <row r="145" spans="1:4" x14ac:dyDescent="0.2">
      <c r="A145" s="12"/>
      <c r="B145" s="35"/>
      <c r="C145" s="31"/>
      <c r="D145" s="132"/>
    </row>
    <row r="146" spans="1:4" ht="12.6" customHeight="1" x14ac:dyDescent="0.2">
      <c r="A146" s="12"/>
      <c r="B146" s="188" t="s">
        <v>34</v>
      </c>
      <c r="C146" s="188"/>
      <c r="D146" s="188"/>
    </row>
    <row r="147" spans="1:4" ht="12.6" customHeight="1" x14ac:dyDescent="0.2">
      <c r="B147" s="189"/>
      <c r="C147" s="189"/>
      <c r="D147" s="189"/>
    </row>
  </sheetData>
  <mergeCells count="19">
    <mergeCell ref="B146:D146"/>
    <mergeCell ref="B147:D147"/>
    <mergeCell ref="B106:D106"/>
    <mergeCell ref="B112:D112"/>
    <mergeCell ref="B134:D134"/>
    <mergeCell ref="B95:D95"/>
    <mergeCell ref="A3:D3"/>
    <mergeCell ref="A5:D5"/>
    <mergeCell ref="A7:D7"/>
    <mergeCell ref="A9:B9"/>
    <mergeCell ref="A12:A13"/>
    <mergeCell ref="B12:B13"/>
    <mergeCell ref="C12:C13"/>
    <mergeCell ref="D12:D13"/>
    <mergeCell ref="B16:D16"/>
    <mergeCell ref="B19:D19"/>
    <mergeCell ref="B38:D38"/>
    <mergeCell ref="B59:D59"/>
    <mergeCell ref="B71:D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KSS</vt:lpstr>
      <vt:lpstr>KS</vt:lpstr>
      <vt:lpstr>KSS!Print_Titles</vt:lpstr>
    </vt:vector>
  </TitlesOfParts>
  <Company>CYCLOP21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</dc:creator>
  <cp:lastModifiedBy>Windows User</cp:lastModifiedBy>
  <cp:lastPrinted>2016-09-30T09:19:48Z</cp:lastPrinted>
  <dcterms:created xsi:type="dcterms:W3CDTF">2005-10-19T13:43:52Z</dcterms:created>
  <dcterms:modified xsi:type="dcterms:W3CDTF">2018-10-15T14:06:57Z</dcterms:modified>
</cp:coreProperties>
</file>